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L:\5000\5100\9_Projektų verčių skaičiavimai (JK)\Žiniaraščiai_Klasifikatorius\"/>
    </mc:Choice>
  </mc:AlternateContent>
  <xr:revisionPtr revIDLastSave="0" documentId="13_ncr:1_{1C12BA2E-B6B9-4996-B3C4-E749D96EA578}" xr6:coauthVersionLast="47" xr6:coauthVersionMax="47" xr10:uidLastSave="{00000000-0000-0000-0000-000000000000}"/>
  <bookViews>
    <workbookView xWindow="-108" yWindow="-108" windowWidth="23256" windowHeight="12456" xr2:uid="{00000000-000D-0000-FFFF-FFFF00000000}"/>
  </bookViews>
  <sheets>
    <sheet name="110 kV Žiniaraštis Rangovui" sheetId="17" r:id="rId1"/>
    <sheet name="330 kV Žiniaraštis Rangovui" sheetId="18" r:id="rId2"/>
    <sheet name="Pagalbinis" sheetId="13" state="hidden" r:id="rId3"/>
    <sheet name="Turto grupės, IMT vnt." sheetId="8" r:id="rId4"/>
  </sheets>
  <definedNames>
    <definedName name="_xlnm._FilterDatabase" localSheetId="0" hidden="1">#REF!</definedName>
    <definedName name="_xlnm._FilterDatabase" localSheetId="1" hidden="1">#REF!</definedName>
    <definedName name="_xlnm._FilterDatabase" localSheetId="3" hidden="1">'Turto grupės, IMT vnt.'!$A$4:$E$236</definedName>
    <definedName name="_xlnm.Print_Area" localSheetId="3">'Turto grupės, IMT vnt.'!$A$4:$E$236</definedName>
    <definedName name="_xlnm.Print_Titles" localSheetId="3">'Turto grupės, IMT vnt.'!$4:$4</definedName>
    <definedName name="Z_98301F96_D399_4910_9999_351C6D6AFBB9_.wvu.Cols" localSheetId="3" hidden="1">'Turto grupės, IMT vnt.'!#REF!</definedName>
    <definedName name="Z_98301F96_D399_4910_9999_351C6D6AFBB9_.wvu.FilterData" localSheetId="3" hidden="1">'Turto grupės, IMT vnt.'!$A$4:$E$236</definedName>
    <definedName name="Z_98301F96_D399_4910_9999_351C6D6AFBB9_.wvu.PrintTitles" localSheetId="3" hidden="1">'Turto grupės, IMT vnt.'!$4:$4</definedName>
    <definedName name="Z_DABFEFA7_46E4_47C3_ADE3_8C245C7CE1FD_.wvu.Cols" localSheetId="3" hidden="1">'Turto grupės, IMT vnt.'!#REF!</definedName>
    <definedName name="Z_DABFEFA7_46E4_47C3_ADE3_8C245C7CE1FD_.wvu.FilterData" localSheetId="3" hidden="1">'Turto grupės, IMT vnt.'!$A$4:$E$236</definedName>
    <definedName name="Z_DABFEFA7_46E4_47C3_ADE3_8C245C7CE1FD_.wvu.PrintTitles" localSheetId="3"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4" i="17" l="1"/>
  <c r="F144" i="17"/>
  <c r="E142" i="17"/>
  <c r="F142" i="17"/>
  <c r="E139" i="17"/>
  <c r="F139" i="17"/>
  <c r="E134" i="17"/>
  <c r="F134" i="17"/>
  <c r="E130" i="17"/>
  <c r="F130" i="17"/>
  <c r="E128" i="17"/>
  <c r="F128" i="17"/>
  <c r="F124" i="17" s="1"/>
  <c r="E125" i="17"/>
  <c r="E124" i="17" s="1"/>
  <c r="F125" i="17"/>
  <c r="E122" i="17"/>
  <c r="F122" i="17"/>
  <c r="E119" i="17"/>
  <c r="F119" i="17"/>
  <c r="G119" i="17"/>
  <c r="E117" i="17"/>
  <c r="F117" i="17"/>
  <c r="E115" i="17"/>
  <c r="F115" i="17"/>
  <c r="E97" i="17"/>
  <c r="F97" i="17"/>
  <c r="E92" i="17"/>
  <c r="F92" i="17"/>
  <c r="E83" i="17"/>
  <c r="F83" i="17"/>
  <c r="E54" i="17"/>
  <c r="F54" i="17"/>
  <c r="E33" i="17"/>
  <c r="F33" i="17"/>
  <c r="E30" i="17"/>
  <c r="F30" i="17"/>
  <c r="E27" i="17"/>
  <c r="F27" i="17"/>
  <c r="E25" i="17"/>
  <c r="F25" i="17"/>
  <c r="E22" i="17"/>
  <c r="F22" i="17"/>
  <c r="E19" i="17"/>
  <c r="F19" i="17"/>
  <c r="E17" i="17"/>
  <c r="F17" i="17"/>
  <c r="E12" i="17"/>
  <c r="F12" i="17"/>
  <c r="D12" i="17"/>
  <c r="G148" i="18"/>
  <c r="G149" i="18"/>
  <c r="G150" i="18"/>
  <c r="G151" i="18"/>
  <c r="G152" i="18"/>
  <c r="G147" i="18"/>
  <c r="G145" i="18"/>
  <c r="G143" i="18"/>
  <c r="G142" i="18"/>
  <c r="G138" i="18"/>
  <c r="G139" i="18"/>
  <c r="G140" i="18"/>
  <c r="G137" i="18"/>
  <c r="G134" i="18"/>
  <c r="G133" i="18"/>
  <c r="G131" i="18"/>
  <c r="G129" i="18"/>
  <c r="G128" i="18"/>
  <c r="G125" i="18"/>
  <c r="G123" i="18"/>
  <c r="G122" i="18"/>
  <c r="G120" i="18"/>
  <c r="G118" i="18"/>
  <c r="G116" i="18"/>
  <c r="G115" i="18"/>
  <c r="G98" i="18"/>
  <c r="G99" i="18"/>
  <c r="G100" i="18"/>
  <c r="G101" i="18"/>
  <c r="G102" i="18"/>
  <c r="G103" i="18"/>
  <c r="G104" i="18"/>
  <c r="G105" i="18"/>
  <c r="G106" i="18"/>
  <c r="G107" i="18"/>
  <c r="G108" i="18"/>
  <c r="G109" i="18"/>
  <c r="G110" i="18"/>
  <c r="G111" i="18"/>
  <c r="G112" i="18"/>
  <c r="G113" i="18"/>
  <c r="G97" i="18"/>
  <c r="G93" i="18"/>
  <c r="G94" i="18"/>
  <c r="G92" i="18"/>
  <c r="G84" i="18"/>
  <c r="G85" i="18"/>
  <c r="G86" i="18"/>
  <c r="G87" i="18"/>
  <c r="G88" i="18"/>
  <c r="G89" i="18"/>
  <c r="G90" i="18"/>
  <c r="G83" i="18"/>
  <c r="G55" i="18"/>
  <c r="G56" i="18"/>
  <c r="G57" i="18"/>
  <c r="G58" i="18"/>
  <c r="G59" i="18"/>
  <c r="G60" i="18"/>
  <c r="G61" i="18"/>
  <c r="G62" i="18"/>
  <c r="G63" i="18"/>
  <c r="G64" i="18"/>
  <c r="G65" i="18"/>
  <c r="G66" i="18"/>
  <c r="G67" i="18"/>
  <c r="G68" i="18"/>
  <c r="G69" i="18"/>
  <c r="G70" i="18"/>
  <c r="G71" i="18"/>
  <c r="G72" i="18"/>
  <c r="G73" i="18"/>
  <c r="G74" i="18"/>
  <c r="G75" i="18"/>
  <c r="G76" i="18"/>
  <c r="G77" i="18"/>
  <c r="G78" i="18"/>
  <c r="G79" i="18"/>
  <c r="G80" i="18"/>
  <c r="G81" i="18"/>
  <c r="G54" i="18"/>
  <c r="G34" i="18"/>
  <c r="G35" i="18"/>
  <c r="G36" i="18"/>
  <c r="G37" i="18"/>
  <c r="G38" i="18"/>
  <c r="G39" i="18"/>
  <c r="G40" i="18"/>
  <c r="G41" i="18"/>
  <c r="G42" i="18"/>
  <c r="G43" i="18"/>
  <c r="G44" i="18"/>
  <c r="G45" i="18"/>
  <c r="G46" i="18"/>
  <c r="G47" i="18"/>
  <c r="G48" i="18"/>
  <c r="G49" i="18"/>
  <c r="G50" i="18"/>
  <c r="G51" i="18"/>
  <c r="G52" i="18"/>
  <c r="G33" i="18"/>
  <c r="G30" i="18"/>
  <c r="G28" i="18"/>
  <c r="G27" i="18"/>
  <c r="G25" i="18"/>
  <c r="G23" i="18"/>
  <c r="G22" i="18"/>
  <c r="G19" i="18"/>
  <c r="G17" i="18"/>
  <c r="G13" i="18"/>
  <c r="G14" i="18"/>
  <c r="G15" i="18"/>
  <c r="G12" i="18"/>
  <c r="G146" i="17"/>
  <c r="G147" i="17"/>
  <c r="G148" i="17"/>
  <c r="G149" i="17"/>
  <c r="G150" i="17"/>
  <c r="G145" i="17"/>
  <c r="G143" i="17"/>
  <c r="G142" i="17" s="1"/>
  <c r="G141" i="17"/>
  <c r="G140" i="17"/>
  <c r="G139" i="17" s="1"/>
  <c r="G136" i="17"/>
  <c r="G137" i="17"/>
  <c r="G138" i="17"/>
  <c r="G135" i="17"/>
  <c r="G132" i="17"/>
  <c r="G131" i="17"/>
  <c r="G130" i="17" s="1"/>
  <c r="G129" i="17"/>
  <c r="G128" i="17" s="1"/>
  <c r="G127" i="17"/>
  <c r="G126" i="17"/>
  <c r="G123" i="17"/>
  <c r="G122" i="17" s="1"/>
  <c r="G121" i="17"/>
  <c r="G120" i="17"/>
  <c r="G118" i="17"/>
  <c r="G117" i="17" s="1"/>
  <c r="G116" i="17"/>
  <c r="G115" i="17" s="1"/>
  <c r="G99" i="17"/>
  <c r="G100" i="17"/>
  <c r="G101" i="17"/>
  <c r="G102" i="17"/>
  <c r="G103" i="17"/>
  <c r="G104" i="17"/>
  <c r="G105" i="17"/>
  <c r="G106" i="17"/>
  <c r="G107" i="17"/>
  <c r="G108" i="17"/>
  <c r="G109" i="17"/>
  <c r="G110" i="17"/>
  <c r="G111" i="17"/>
  <c r="G112" i="17"/>
  <c r="G113" i="17"/>
  <c r="G114" i="17"/>
  <c r="G98" i="17"/>
  <c r="G94" i="17"/>
  <c r="G95" i="17"/>
  <c r="G93" i="17"/>
  <c r="G92" i="17" s="1"/>
  <c r="G85" i="17"/>
  <c r="G86" i="17"/>
  <c r="G87" i="17"/>
  <c r="G88" i="17"/>
  <c r="G89" i="17"/>
  <c r="G90" i="17"/>
  <c r="G91" i="17"/>
  <c r="G84"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55" i="17"/>
  <c r="G35" i="17"/>
  <c r="G36" i="17"/>
  <c r="G37" i="17"/>
  <c r="G38" i="17"/>
  <c r="G39" i="17"/>
  <c r="G40" i="17"/>
  <c r="G41" i="17"/>
  <c r="G42" i="17"/>
  <c r="G43" i="17"/>
  <c r="G44" i="17"/>
  <c r="G45" i="17"/>
  <c r="G46" i="17"/>
  <c r="G47" i="17"/>
  <c r="G48" i="17"/>
  <c r="G49" i="17"/>
  <c r="G50" i="17"/>
  <c r="G51" i="17"/>
  <c r="G52" i="17"/>
  <c r="G53" i="17"/>
  <c r="G34" i="17"/>
  <c r="G31" i="17"/>
  <c r="G30" i="17" s="1"/>
  <c r="G29" i="17"/>
  <c r="G27" i="17" s="1"/>
  <c r="G28" i="17"/>
  <c r="G26" i="17"/>
  <c r="G25" i="17" s="1"/>
  <c r="G24" i="17"/>
  <c r="G23" i="17"/>
  <c r="G20" i="17"/>
  <c r="G19" i="17" s="1"/>
  <c r="G18" i="17"/>
  <c r="G17" i="17" s="1"/>
  <c r="G14" i="17"/>
  <c r="G15" i="17"/>
  <c r="G16" i="17"/>
  <c r="G13" i="17"/>
  <c r="G33" i="17" l="1"/>
  <c r="G134" i="17"/>
  <c r="G54" i="17"/>
  <c r="G97" i="17"/>
  <c r="G83" i="17"/>
  <c r="G22" i="17"/>
  <c r="E96" i="17"/>
  <c r="G144" i="17"/>
  <c r="G125" i="17"/>
  <c r="G133" i="17"/>
  <c r="F133" i="17"/>
  <c r="E133" i="17"/>
  <c r="G124" i="17"/>
  <c r="F96" i="17"/>
  <c r="E32" i="17"/>
  <c r="F21" i="17"/>
  <c r="E21" i="17"/>
  <c r="G12" i="17"/>
  <c r="G96" i="17"/>
  <c r="G32" i="17"/>
  <c r="F32" i="17"/>
  <c r="G21" i="17"/>
  <c r="E114" i="18"/>
  <c r="D33" i="17"/>
  <c r="F114" i="18"/>
  <c r="E32" i="18"/>
  <c r="F32" i="18"/>
  <c r="F146" i="18"/>
  <c r="F144" i="18"/>
  <c r="F141" i="18"/>
  <c r="F136" i="18"/>
  <c r="F132" i="18"/>
  <c r="F130" i="18"/>
  <c r="F127" i="18"/>
  <c r="F124" i="18"/>
  <c r="F121" i="18"/>
  <c r="F119" i="18"/>
  <c r="F117" i="18"/>
  <c r="F96" i="18"/>
  <c r="F91" i="18"/>
  <c r="F82" i="18"/>
  <c r="F53" i="18"/>
  <c r="F29" i="18"/>
  <c r="F26" i="18"/>
  <c r="F24" i="18"/>
  <c r="F21" i="18"/>
  <c r="F11" i="18"/>
  <c r="E96" i="18"/>
  <c r="D114" i="18"/>
  <c r="E151" i="17" l="1"/>
  <c r="F151" i="17"/>
  <c r="G151" i="17"/>
  <c r="G114" i="18"/>
  <c r="F31" i="18"/>
  <c r="F20" i="18"/>
  <c r="F18" i="18" s="1"/>
  <c r="F16" i="18" s="1"/>
  <c r="F135" i="18"/>
  <c r="F126" i="18"/>
  <c r="F95" i="18"/>
  <c r="F152" i="17" l="1"/>
  <c r="F153" i="17" s="1"/>
  <c r="F153" i="18"/>
  <c r="F154" i="18" l="1"/>
  <c r="F155" i="18" s="1"/>
  <c r="E146" i="18"/>
  <c r="D146" i="18"/>
  <c r="E144" i="18"/>
  <c r="D144" i="18"/>
  <c r="E141" i="18"/>
  <c r="D141" i="18"/>
  <c r="E136" i="18"/>
  <c r="D136" i="18"/>
  <c r="E130" i="18"/>
  <c r="D130" i="18"/>
  <c r="E127" i="18"/>
  <c r="D127" i="18"/>
  <c r="E124" i="18"/>
  <c r="D124" i="18"/>
  <c r="E121" i="18"/>
  <c r="D121" i="18"/>
  <c r="E119" i="18"/>
  <c r="D119" i="18"/>
  <c r="E117" i="18"/>
  <c r="D117" i="18"/>
  <c r="E29" i="18"/>
  <c r="D29" i="18"/>
  <c r="E24" i="18"/>
  <c r="E21" i="18"/>
  <c r="D96" i="18"/>
  <c r="G96" i="18" s="1"/>
  <c r="E91" i="18"/>
  <c r="D91" i="18"/>
  <c r="E82" i="18"/>
  <c r="D82" i="18"/>
  <c r="E53" i="18"/>
  <c r="D53" i="18"/>
  <c r="D32" i="18"/>
  <c r="E26" i="18"/>
  <c r="D26" i="18"/>
  <c r="G26" i="18" s="1"/>
  <c r="D24" i="18"/>
  <c r="D21" i="18"/>
  <c r="D54" i="17"/>
  <c r="D144" i="17"/>
  <c r="D142" i="17"/>
  <c r="D139" i="17"/>
  <c r="D134" i="17"/>
  <c r="D128" i="17"/>
  <c r="D125" i="17"/>
  <c r="D122" i="17"/>
  <c r="D119" i="17"/>
  <c r="D117" i="17"/>
  <c r="D115" i="17"/>
  <c r="D97" i="17"/>
  <c r="D92" i="17"/>
  <c r="D83" i="17"/>
  <c r="D30" i="17"/>
  <c r="D27" i="17"/>
  <c r="D25" i="17"/>
  <c r="D22" i="17"/>
  <c r="G130" i="18" l="1"/>
  <c r="G21" i="18"/>
  <c r="G117" i="18"/>
  <c r="G146" i="18"/>
  <c r="G144" i="18"/>
  <c r="G136" i="18"/>
  <c r="G127" i="18"/>
  <c r="G121" i="18"/>
  <c r="G119" i="18"/>
  <c r="G91" i="18"/>
  <c r="E31" i="18"/>
  <c r="G53" i="18"/>
  <c r="E20" i="18"/>
  <c r="G24" i="18"/>
  <c r="G32" i="18"/>
  <c r="G82" i="18"/>
  <c r="G29" i="18"/>
  <c r="G124" i="18"/>
  <c r="G141" i="18"/>
  <c r="E95" i="18"/>
  <c r="D95" i="18"/>
  <c r="D126" i="18"/>
  <c r="E126" i="18"/>
  <c r="D135" i="18"/>
  <c r="D20" i="18"/>
  <c r="E135" i="18"/>
  <c r="D31" i="18"/>
  <c r="D32" i="17"/>
  <c r="D96" i="17"/>
  <c r="D133" i="17"/>
  <c r="D21" i="17"/>
  <c r="D124" i="17"/>
  <c r="G31" i="18" l="1"/>
  <c r="G126" i="18"/>
  <c r="G95" i="18"/>
  <c r="G135" i="18"/>
  <c r="G20" i="18"/>
  <c r="E132" i="18"/>
  <c r="D132" i="18"/>
  <c r="E18" i="18"/>
  <c r="E16" i="18" s="1"/>
  <c r="D18" i="18"/>
  <c r="E11" i="18"/>
  <c r="D11" i="18"/>
  <c r="D130" i="17"/>
  <c r="D19" i="17"/>
  <c r="D17" i="17"/>
  <c r="G18" i="18" l="1"/>
  <c r="D16" i="18"/>
  <c r="D153" i="18" s="1"/>
  <c r="D154" i="18" s="1"/>
  <c r="E153" i="18"/>
  <c r="G132" i="18"/>
  <c r="G11" i="18"/>
  <c r="D151" i="17"/>
  <c r="G16" i="18" l="1"/>
  <c r="D155" i="18"/>
  <c r="E154" i="18"/>
  <c r="E155" i="18" s="1"/>
  <c r="D152" i="17"/>
  <c r="D153" i="17" s="1"/>
  <c r="G153" i="18" l="1"/>
  <c r="G154" i="18" l="1"/>
  <c r="G155" i="18" s="1"/>
  <c r="E152" i="17" l="1"/>
  <c r="E153" i="17" s="1"/>
  <c r="G152" i="17"/>
  <c r="G153" i="17" s="1"/>
</calcChain>
</file>

<file path=xl/sharedStrings.xml><?xml version="1.0" encoding="utf-8"?>
<sst xmlns="http://schemas.openxmlformats.org/spreadsheetml/2006/main" count="796" uniqueCount="595">
  <si>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</si>
  <si>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</si>
  <si>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</si>
  <si>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</si>
  <si>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</si>
  <si>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</si>
  <si>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</si>
  <si>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</si>
  <si>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</si>
  <si>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</si>
  <si>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</si>
  <si>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</si>
  <si>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</si>
  <si>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</si>
  <si>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</si>
  <si>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</si>
  <si>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</si>
  <si>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</si>
  <si>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</si>
  <si>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</si>
  <si>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</si>
  <si>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</si>
  <si>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</si>
  <si>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</si>
  <si>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</si>
  <si>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</si>
  <si>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</si>
  <si>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</si>
  <si>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</si>
  <si>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</si>
  <si>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</si>
  <si>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</si>
  <si>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</si>
  <si>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</si>
  <si>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</si>
  <si>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</si>
  <si>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</si>
  <si>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</si>
  <si>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</si>
  <si>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</si>
  <si>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</si>
  <si>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</si>
  <si>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</si>
  <si>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</si>
  <si>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</si>
  <si>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</si>
  <si>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</si>
  <si>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</si>
  <si>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</si>
  <si>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</si>
  <si>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</si>
  <si>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</si>
  <si>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</si>
  <si>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</si>
  <si>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</si>
  <si>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</si>
  <si>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</si>
  <si>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</si>
  <si>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</si>
  <si>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</si>
  <si>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</si>
  <si>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</si>
  <si>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</si>
  <si>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</si>
  <si>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</si>
  <si>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</si>
  <si>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</si>
  <si>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</si>
  <si>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</si>
  <si>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</si>
  <si>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</si>
  <si>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</si>
  <si>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</si>
  <si>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</si>
  <si>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</si>
  <si>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</si>
  <si>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</si>
  <si>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</si>
  <si>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</si>
  <si>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</si>
  <si>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</si>
  <si>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</si>
  <si>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</si>
  <si>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</si>
  <si>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Šynolaidžių laikančios konstrukcijos su montavimo darbais</t>
  </si>
  <si>
    <t>Mano vnt.</t>
  </si>
  <si>
    <t>3f kompl.</t>
  </si>
  <si>
    <t>m2</t>
  </si>
  <si>
    <t>m</t>
  </si>
  <si>
    <t>m3</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</si>
  <si>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</si>
  <si>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</si>
  <si>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</si>
  <si>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</si>
  <si>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</si>
  <si>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</si>
  <si>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</si>
  <si>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</si>
  <si>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</si>
  <si>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</si>
  <si>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</si>
  <si>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</si>
  <si>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</si>
  <si>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</si>
  <si>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</si>
  <si>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</si>
  <si>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</si>
  <si>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</si>
  <si>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</si>
  <si>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</si>
  <si>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</si>
  <si>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</si>
  <si>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</si>
  <si>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</si>
  <si>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</si>
  <si>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</si>
  <si>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</si>
  <si>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</si>
  <si>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</si>
  <si>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Sistemos valdymo pastatas</t>
  </si>
  <si>
    <t>Technologinis pastatas</t>
  </si>
  <si>
    <t>Srovės keitiklio valdymo pastatas</t>
  </si>
  <si>
    <t>Srovės keitiklio ventilių pastatas</t>
  </si>
  <si>
    <t>Slėptuvė</t>
  </si>
  <si>
    <t>Sinchroninio kompensatoriaus pastatas</t>
  </si>
  <si>
    <t>Stacionarus sandėlis</t>
  </si>
  <si>
    <t>II.2.2</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</si>
  <si>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</si>
  <si>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</si>
  <si>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</si>
  <si>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</si>
  <si>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</si>
  <si>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</si>
  <si>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</si>
  <si>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</si>
  <si>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</si>
  <si>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</si>
  <si>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</si>
  <si>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</si>
  <si>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</si>
  <si>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</si>
  <si>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</si>
  <si>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</si>
  <si>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</si>
  <si>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</si>
  <si>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</si>
  <si>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</si>
  <si>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</si>
  <si>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</si>
  <si>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</si>
  <si>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</si>
  <si>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</si>
  <si>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</si>
  <si>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</si>
  <si>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</si>
  <si>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</si>
  <si>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</si>
  <si>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</si>
  <si>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</si>
  <si>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</si>
  <si>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</si>
  <si>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</si>
  <si>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</si>
  <si>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</si>
  <si>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t>
  </si>
  <si>
    <t>Stoginė</t>
  </si>
  <si>
    <t>II.4.</t>
  </si>
  <si>
    <t>II.4.1</t>
  </si>
  <si>
    <t>Oro linija tarp 330-400 kv transformatorių pastočių su atšaka (iki 4 atramų) arba be jos, įskaitant metalines tarpines ir kampines atramas</t>
  </si>
  <si>
    <t xml:space="preserve">Oro linija </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</si>
  <si>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</si>
  <si>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</si>
  <si>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</si>
  <si>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</si>
  <si>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</si>
  <si>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</si>
  <si>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</si>
  <si>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</si>
  <si>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</si>
  <si>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</si>
  <si>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</si>
  <si>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</si>
  <si>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</si>
  <si>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</si>
  <si>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</si>
  <si>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</si>
  <si>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</si>
  <si>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</si>
  <si>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</si>
  <si>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</si>
  <si>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</si>
  <si>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</si>
  <si>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</si>
  <si>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</si>
  <si>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</si>
  <si>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</si>
  <si>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</si>
  <si>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</si>
  <si>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</si>
  <si>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</si>
  <si>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</si>
  <si>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</si>
  <si>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</si>
  <si>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</si>
  <si>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</si>
  <si>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</si>
  <si>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</si>
  <si>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</si>
  <si>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</si>
  <si>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</si>
  <si>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</si>
  <si>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</si>
  <si>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</si>
  <si>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</si>
  <si>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</si>
  <si>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</si>
  <si>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</si>
  <si>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</si>
  <si>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</si>
  <si>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</si>
  <si>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</si>
  <si>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</si>
  <si>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</si>
  <si>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</si>
  <si>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</si>
  <si>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</si>
  <si>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</si>
  <si>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</si>
  <si>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</si>
  <si>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</si>
  <si>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</si>
  <si>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</si>
  <si>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</si>
  <si>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</si>
  <si>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</si>
  <si>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</si>
  <si>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</si>
  <si>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</si>
  <si>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</si>
  <si>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</si>
  <si>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</si>
  <si>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</si>
  <si>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</si>
  <si>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</si>
  <si>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</si>
  <si>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</si>
  <si>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</si>
  <si>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</si>
  <si>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</si>
  <si>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</si>
  <si>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</si>
  <si>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</si>
  <si>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</si>
  <si>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</si>
  <si>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</si>
  <si>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</si>
  <si>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</si>
  <si>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</si>
  <si>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</si>
  <si>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</si>
  <si>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</si>
  <si>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</si>
  <si>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</si>
  <si>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</si>
  <si>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</si>
  <si>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</si>
  <si>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</si>
  <si>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</si>
  <si>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</si>
  <si>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</si>
  <si>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</si>
  <si>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</si>
  <si>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</si>
  <si>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</si>
  <si>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</si>
  <si>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</si>
  <si>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</si>
  <si>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</si>
  <si>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</si>
  <si>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</si>
  <si>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</si>
  <si>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</si>
  <si>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</si>
  <si>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</si>
  <si>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</si>
  <si>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</si>
  <si>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</si>
  <si>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</si>
  <si>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</si>
  <si>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</si>
  <si>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</si>
  <si>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</si>
  <si>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</si>
  <si>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</si>
  <si>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</si>
  <si>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</si>
  <si>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</si>
  <si>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</si>
  <si>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</si>
  <si>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</si>
  <si>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</si>
  <si>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</si>
  <si>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</si>
  <si>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</si>
  <si>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</si>
  <si>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</si>
  <si>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</si>
  <si>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</si>
  <si>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</si>
  <si>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</si>
  <si>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</si>
  <si>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</si>
  <si>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</si>
  <si>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</si>
  <si>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</si>
  <si>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</si>
  <si>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</si>
  <si>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</si>
  <si>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</si>
  <si>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</si>
  <si>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</si>
  <si>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</si>
  <si>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</si>
  <si>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</si>
  <si>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</si>
  <si>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</si>
  <si>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</si>
  <si>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</si>
  <si>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</si>
  <si>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</si>
  <si>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</si>
  <si>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</si>
  <si>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</si>
  <si>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</si>
  <si>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</si>
  <si>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</si>
  <si>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</si>
  <si>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</si>
  <si>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</si>
  <si>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</si>
  <si>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</si>
  <si>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</si>
  <si>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</si>
  <si>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</si>
  <si>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</si>
  <si>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</si>
  <si>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</si>
  <si>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</si>
  <si>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</si>
  <si>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</si>
  <si>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</si>
  <si>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</si>
  <si>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</si>
  <si>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</si>
  <si>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</si>
  <si>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</si>
  <si>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</si>
  <si>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</si>
  <si>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</si>
  <si>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</si>
  <si>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</si>
  <si>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</si>
  <si>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</si>
  <si>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</si>
  <si>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</si>
  <si>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</si>
  <si>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</si>
  <si>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</si>
  <si>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</si>
  <si>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</si>
  <si>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</si>
  <si>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</si>
  <si>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</si>
  <si>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</si>
  <si>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</si>
  <si>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</si>
  <si>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</si>
  <si>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</si>
  <si>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</si>
  <si>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</si>
  <si>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</si>
  <si>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</si>
  <si>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</si>
  <si>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</si>
  <si>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</si>
  <si>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</si>
  <si>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</si>
  <si>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</si>
  <si>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</si>
  <si>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</si>
  <si>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</si>
  <si>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</si>
  <si>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</si>
  <si>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</si>
  <si>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</si>
  <si>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</si>
  <si>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</si>
  <si>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</si>
  <si>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</si>
  <si>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</si>
  <si>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</si>
  <si>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</si>
  <si>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</si>
  <si>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</si>
  <si>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</si>
  <si>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</si>
  <si>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</si>
  <si>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</si>
  <si>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</si>
  <si>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</si>
  <si>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</si>
  <si>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</si>
  <si>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</si>
  <si>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</si>
  <si>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</si>
  <si>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</si>
  <si>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</si>
  <si>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</si>
  <si>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</si>
  <si>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</si>
  <si>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</si>
  <si>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</si>
  <si>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</si>
  <si>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</si>
  <si>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</si>
  <si>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</si>
  <si>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</si>
  <si>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</si>
  <si>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</si>
  <si>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</si>
  <si>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</si>
  <si>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</si>
  <si>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</si>
  <si>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</si>
  <si>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</si>
  <si>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</si>
  <si>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</si>
  <si>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</si>
  <si>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</si>
  <si>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</si>
  <si>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</si>
  <si>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</si>
  <si>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</si>
  <si>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</si>
  <si>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</si>
  <si>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</si>
  <si>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</si>
  <si>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</si>
  <si>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</si>
  <si>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</si>
  <si>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</si>
  <si>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</si>
  <si>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</si>
  <si>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</si>
  <si>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</si>
  <si>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</si>
  <si>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</si>
  <si>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</si>
  <si>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</si>
  <si>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</si>
  <si>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</si>
  <si>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</si>
  <si>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</si>
  <si>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</si>
  <si>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</si>
  <si>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</si>
  <si>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</si>
  <si>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</si>
  <si>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</si>
  <si>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</si>
  <si>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</si>
  <si>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</si>
  <si>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</si>
  <si>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</si>
  <si>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</si>
  <si>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</si>
  <si>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</si>
  <si>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</si>
  <si>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</si>
  <si>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</si>
  <si>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</si>
  <si>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</si>
  <si>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</si>
  <si>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</si>
  <si>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</si>
  <si>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</si>
  <si>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</si>
  <si>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</si>
  <si>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</si>
  <si>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</si>
  <si>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</si>
  <si>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</si>
  <si>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330 kV Viengrandžių G/B tarpinių atramų demontavimo darbai</t>
  </si>
  <si>
    <t>330 kV Vengrandės G/B tarpinės atramos su montavimo darbais</t>
  </si>
  <si>
    <t>330 kV Viengrandžių G/B kampinių-inkarinių atramų demontavimo darbai</t>
  </si>
  <si>
    <t>330 kV Viengrandės G/B kampinės-inkarinės atramos su montavimo darbais</t>
  </si>
  <si>
    <t>330 kV Viengrandės oro linijos (OL) žaibosaugos trosas (ŽT) su montavimo darbais (1 trosas)</t>
  </si>
  <si>
    <t>330 kV Viengrandės oro linijos (OL) žaibosaugos trosas su šviesolaidiniu kabeliu (ŽTŠK) su montavimo darbais (1 trosas)</t>
  </si>
  <si>
    <t>330 kV Dvigrandžių G/B tarpinių atramų demontavimo darbai</t>
  </si>
  <si>
    <t>330 kV Dvigrandės G/B tarpinės atramos su montavimo darbais</t>
  </si>
  <si>
    <t>330 kV Dvigrandžių G/B kampinių-inkarinių atramų demontavimo darbai</t>
  </si>
  <si>
    <t>330 kV Dvigrandės G/B kampinės-inkarinės atramos su montavimo darbais</t>
  </si>
  <si>
    <t>330 kV Dvigrandžių oro linijos (OL) žaibosaugos troso (ŽT) demontavimo darbai (1 trosas)</t>
  </si>
  <si>
    <t>330 kV Dvigrandžių oro linijos (OL) žaibosaugos trosas (ŽT) su montavimo darbais (1 trosas)</t>
  </si>
  <si>
    <t>330 kV Dvigrandžių oro linjos (OL) žaibosaugos troso su šviesolaidiniu kabeliu (ŽTŠK) demontavimo darbai (1 trosas)</t>
  </si>
  <si>
    <t>330 kV Dvigrandžių  oro linijos (OL) žaibosaugos trosas su šviesolaidiniu kabeliu (ŽTŠK) ir montavimo darbai (1 trosas)</t>
  </si>
  <si>
    <t>330 kV Viengrandžių metalinių tarpinių atramų demontavimo darbai</t>
  </si>
  <si>
    <t>330 kV Viengrandės metalinės tarpinės atramos su montavimo darbais</t>
  </si>
  <si>
    <t>330 kV Viengrandžių metalinių tarpinių atramų pamatai su montavimo darbais</t>
  </si>
  <si>
    <t>330 kV Viengrandžių metalinių kampinių-inkarinių atramų demontavimo darbai</t>
  </si>
  <si>
    <t>330 kV Viengrandės metalinės kampinės-inkarinės atramos su montavimo  darbais</t>
  </si>
  <si>
    <t>330 kV Viengrandžių metalinių kampinių-inkarinių atramų pamatai su montavimo darbais</t>
  </si>
  <si>
    <t>330 kV Dvigrandžių metalinių tarpinių atramų demontavimo darbai</t>
  </si>
  <si>
    <t>330 kV Dvigrandės metalinės tarpinės atramos su montavimo darbais</t>
  </si>
  <si>
    <t>330 kV Dvigrandžių metalinių tarpinių atramų pamatai su montavimo darbais</t>
  </si>
  <si>
    <t>330 kV Dvigrandžių metalinių kampinių-inkarinių atramų demontavimo darbai</t>
  </si>
  <si>
    <t>330 kV Dvigrandės metalinės kampinės-inkarinės atramos su montavimo darbais</t>
  </si>
  <si>
    <t>330 kV Dvigrandžių metalinių kampinių-inkarinių atramų pamatai su montavimo darbais</t>
  </si>
  <si>
    <t>330 kV vienos grandies kabelis su klojimo darbais</t>
  </si>
  <si>
    <t>330 kV dviejų grandžių kabelis su klojimo darbais</t>
  </si>
  <si>
    <t>330 kV kabelių transpozicinės dėžės su montavimo darbais</t>
  </si>
  <si>
    <t>330 kV jungtuvas su SF6 dujomis su montavimo/bandymo/matavimo darbais</t>
  </si>
  <si>
    <t>330 kV jungtuvo su SF6 dujomis laikančios konstrukcijos su montavimo darbais</t>
  </si>
  <si>
    <t>330 kV skyriklis su montavimo/bandymo/matavimo darbais</t>
  </si>
  <si>
    <t>330 kV skyriklio laikančios konstrukcijos su montavimo darbais</t>
  </si>
  <si>
    <t xml:space="preserve">330 kV matavimo srovės transformatoriai (3f kompl.) su alyva montavimo/bandymo/matavimo darbais </t>
  </si>
  <si>
    <t xml:space="preserve">330 kV matavimo srovės transformatorių laikančios konstrukcijos su montavimo darbais </t>
  </si>
  <si>
    <t>330 kV matavimo įtampos transformatoriai (3f kompl.) su alyva ir montavimo/bandymo/matavimo darbais</t>
  </si>
  <si>
    <t>330 kV matavimo įtampos transformatorių (3f kompl.) laikančios konstrukcijos su montavimo darbais</t>
  </si>
  <si>
    <t>330 kV matavimo kombinuoti transformatoriai (3f kompl.) su alyva ir laikančios konstrukcijos su montavimo ir bandymo/matavimo darbais</t>
  </si>
  <si>
    <t>330 kV matavimo kombinuotų transformatorių (3f kompl.) su alyva laikančios konstrukcijos su montavimo darbais</t>
  </si>
  <si>
    <t>330 kV viršįtampių ribotuvai  su montavimo ir bandymo/matavimo darbais</t>
  </si>
  <si>
    <t>330 kV viršįtampių ribotuvų laikančios konstrukcijos su montavimo darbais</t>
  </si>
  <si>
    <t>330 kV Viengrandės oro linijos (OL) laidų demontavimo darbai (6 laidai)</t>
  </si>
  <si>
    <t>330 kV Viengrandės oro linijos (OL) laidai su montavimo darbais (6 laidai)</t>
  </si>
  <si>
    <t>330 kV Dvigrandžių oro linijos (OL) laidai su montavimo darbais (12 laidų)</t>
  </si>
  <si>
    <t>330 kV Dvigrandžių oro linijos (OL) laidų demontavimo darbai (12 laidų)</t>
  </si>
  <si>
    <t>330 kV Viengrandės oro linijos (OL) žaibosaugos troso su šviesolaidiniu kabeliu (ŽTŠK) demontavimo darbai (2 trosai)</t>
  </si>
  <si>
    <t>330 kV Viengrandės oro linijos (OL) žaibosaugos troso (ŽT) demontavimo darbai (2 trosai)</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</si>
  <si>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</si>
  <si>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</si>
  <si>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</si>
  <si>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</si>
  <si>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</si>
  <si>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330 kV dviejų grandžių kabelio demontavimo darbai</t>
  </si>
  <si>
    <t>330 kV vienos grandies kabelio demontavimo darbai</t>
  </si>
  <si>
    <t>Įrenginių ir jų laikančių konstrukcijų demontavimo ir utilizavimo darbai</t>
  </si>
  <si>
    <t>Kaina iš viso, EUR be PVM</t>
  </si>
  <si>
    <t>Pasiūlymo kaina be PVM, EUR</t>
  </si>
  <si>
    <t>PVM suma, EUR</t>
  </si>
  <si>
    <t>Pasiūlymo kaina su PVM, EUR</t>
  </si>
  <si>
    <t>Galios transformatorius/autotransformatorius</t>
  </si>
  <si>
    <t>Autotransformatoriai jų montavimai ir bandymai</t>
  </si>
  <si>
    <t>Galios transformatoriai jų montavimas ir bandymai</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</si>
  <si>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</si>
  <si>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</si>
  <si>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</si>
  <si>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</si>
  <si>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330 kV Viengrandžių metalinių tarpinių atramų pamatų demontavimo darbai</t>
  </si>
  <si>
    <t>330 kV Viengrandžių metalinių kampinių-inkarinių atramų pamatų demontavimo darbai</t>
  </si>
  <si>
    <t>330 kV Dvigrandžių metalinių tarpinių atramų pamatų demontavimo darbai</t>
  </si>
  <si>
    <t>330 kV Dvigrandžių metalinių kampinių-inkarinių atramų pamatų demontavimo darbai</t>
  </si>
  <si>
    <t>t</t>
  </si>
  <si>
    <t>Darbo užmokestis ir pridėtinės išlaidos, EUR be PVM</t>
  </si>
  <si>
    <t>Mašinų ir mechanizmų darbas, EUR be PVM</t>
  </si>
  <si>
    <t>Medžiagos ir gaminiai, EUR be PVM</t>
  </si>
  <si>
    <t>Turto grupių ir turto vienetų klasifikatorius</t>
  </si>
  <si>
    <t>bei Ilgalaikio materialiojo ir nematerialiojo turto nusidėvėjimo (amortizacijos) normatyvai (tiesinis metodas) taikomi nuo 2025-01-01</t>
  </si>
  <si>
    <t>Tipiniai techniniai projektai, darbo projektai, projektiniai pasiūlymai, techniniai darbo projektai, darbų vykdymo technologiniai projektai, darbų vykdymo technologinės kortos, sprendinių sąvadai</t>
  </si>
  <si>
    <t>Techniniai darbo projektai</t>
  </si>
  <si>
    <t>Darbų vykdymo technologinės kortos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</si>
  <si>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</si>
  <si>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</si>
  <si>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 xml:space="preserve">Vidaus kelias
</t>
  </si>
  <si>
    <t>Aikštelė</t>
  </si>
  <si>
    <t>Privažiavimo kelias</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</si>
  <si>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</si>
  <si>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</si>
  <si>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</si>
  <si>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</si>
  <si>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</si>
  <si>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</si>
  <si>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</si>
  <si>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</si>
  <si>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Laikinas sandėlis, oro linijų laikinų atramų sistemos (ERS), stoginė, mobilus apsaugos postas, metaliniai, gelžbetoniniai, užpildomi mobilūs užtvarai (komplektai, blokai, kelio plokštės, konstrukcijos)</t>
  </si>
  <si>
    <t>Mobilus apsaugos postas</t>
  </si>
  <si>
    <t>Laikinų atramų sistema</t>
  </si>
  <si>
    <t>Gelžbetoninių blokų užtvaras</t>
  </si>
  <si>
    <t>Hesco užtvaras</t>
  </si>
  <si>
    <t>Laikinas kelias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</si>
  <si>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</si>
  <si>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</si>
  <si>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</si>
  <si>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Automobilinis bokštas</t>
  </si>
  <si>
    <r>
      <t xml:space="preserve">Rangovas, teikdamas pasiūlymą, privalo: </t>
    </r>
    <r>
      <rPr>
        <sz val="11"/>
        <color theme="1"/>
        <rFont val="Calibri"/>
        <family val="2"/>
        <scheme val="minor"/>
      </rPr>
      <t xml:space="preserve">
1. Jei, remiantis technine užduotimi, projektiniais pasiūlymais ir techniniu darbo projektu, tam tikrų medžiagų, gaminių ar darbų, nurodytų darbų žiniaraštyje, nereikia, atitinkamoje eilutėje būtina įrašyti „0,00 Eur“.
2. Įsivertinti ir užtikrinti, kad Pasiūlymas apimtų visus techninėje užduotyje, projektiniuose pasiūlymuose ir techniniame darbo projekte nurodytus darbus, medžiagas bei gaminius, kad būtų užtikrintas tinkamas Darbų įgyvendinimas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</si>
</sst>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0"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
      <sz val="8"/>
      <name val="Trebuchet MS"/>
      <family val="2"/>
    </font>
    <font>
      <sz val="8"/>
      <color rgb="FFFF0000"/>
      <name val="Arial"/>
      <family val="2"/>
      <charset val="186"/>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4"/>
      </left>
      <right/>
      <top/>
      <bottom/>
      <diagonal/>
    </border>
  </borders>
  <cellStyleXfs count="9">
    <xf numFmtId="0" fontId="0" fillId="0" borderId="0"/>
    <xf numFmtId="0" fontId="5" fillId="0" borderId="0"/>
    <xf numFmtId="0" fontId="9" fillId="0" borderId="0"/>
    <xf numFmtId="0" fontId="5" fillId="0" borderId="0"/>
    <xf numFmtId="0" fontId="16" fillId="0" borderId="7" applyNumberFormat="0" applyFill="0" applyAlignment="0" applyProtection="0"/>
    <xf numFmtId="0" fontId="13" fillId="7" borderId="0" applyNumberFormat="0" applyBorder="0" applyAlignment="0" applyProtection="0"/>
    <xf numFmtId="164" fontId="17" fillId="6" borderId="8" applyAlignment="0">
      <alignment horizontal="center" vertical="center" wrapText="1"/>
    </xf>
    <xf numFmtId="0" fontId="17" fillId="8" borderId="0" applyNumberFormat="0" applyBorder="0" applyAlignment="0" applyProtection="0"/>
    <xf numFmtId="0" fontId="13" fillId="9" borderId="0" applyNumberFormat="0" applyBorder="0" applyAlignment="0" applyProtection="0"/>
  </cellStyleXfs>
  <cellXfs count="233">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49" fontId="1" fillId="0" borderId="4" xfId="0" applyNumberFormat="1" applyFont="1" applyBorder="1" applyAlignment="1">
      <alignment horizontal="left" vertical="center"/>
    </xf>
    <xf numFmtId="0" fontId="15" fillId="2" borderId="0" xfId="0" applyFont="1" applyFill="1" applyAlignment="1" applyProtection="1">
      <alignment horizontal="left" vertical="center"/>
      <protection locked="0"/>
    </xf>
    <xf numFmtId="0" fontId="15" fillId="0" borderId="0" xfId="0" applyFont="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18" fillId="10" borderId="0" xfId="5" applyNumberFormat="1" applyFont="1" applyFill="1" applyBorder="1" applyAlignment="1" applyProtection="1">
      <alignment horizontal="right" vertical="center"/>
    </xf>
    <xf numFmtId="0" fontId="22" fillId="9" borderId="23" xfId="8" applyFont="1" applyBorder="1" applyAlignment="1" applyProtection="1">
      <alignment horizontal="center" vertical="center" wrapText="1"/>
    </xf>
    <xf numFmtId="0" fontId="22" fillId="9" borderId="14" xfId="8" applyFont="1" applyBorder="1" applyAlignment="1" applyProtection="1">
      <alignment horizontal="center" vertical="center"/>
    </xf>
    <xf numFmtId="0" fontId="22" fillId="9" borderId="14" xfId="8" applyFont="1" applyBorder="1" applyAlignment="1" applyProtection="1">
      <alignment horizontal="center" vertical="center" wrapText="1"/>
    </xf>
    <xf numFmtId="164" fontId="23" fillId="8" borderId="15" xfId="7" applyNumberFormat="1" applyFont="1" applyBorder="1" applyAlignment="1" applyProtection="1">
      <alignment horizontal="center" vertical="center" wrapText="1"/>
    </xf>
    <xf numFmtId="0" fontId="23" fillId="8" borderId="16" xfId="7" applyFont="1" applyBorder="1" applyAlignment="1" applyProtection="1">
      <alignment horizontal="left" vertical="center" wrapText="1"/>
    </xf>
    <xf numFmtId="165" fontId="17" fillId="8" borderId="17" xfId="7" applyNumberFormat="1" applyBorder="1" applyAlignment="1" applyProtection="1">
      <alignment horizontal="right" vertical="center" wrapText="1"/>
    </xf>
    <xf numFmtId="165" fontId="17" fillId="8" borderId="15" xfId="7" applyNumberFormat="1" applyBorder="1" applyAlignment="1" applyProtection="1">
      <alignment horizontal="right" vertical="center" wrapText="1"/>
    </xf>
    <xf numFmtId="164" fontId="19" fillId="2"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horizontal="left" vertical="center"/>
    </xf>
    <xf numFmtId="164" fontId="23" fillId="8" borderId="12" xfId="7" applyNumberFormat="1" applyFont="1" applyBorder="1" applyAlignment="1" applyProtection="1">
      <alignment horizontal="center" vertical="center" wrapText="1"/>
    </xf>
    <xf numFmtId="0" fontId="23" fillId="8" borderId="12" xfId="7" applyFont="1" applyBorder="1" applyAlignment="1" applyProtection="1">
      <alignment vertical="center" wrapText="1"/>
    </xf>
    <xf numFmtId="165" fontId="17" fillId="8" borderId="12" xfId="7" applyNumberFormat="1" applyBorder="1" applyAlignment="1" applyProtection="1">
      <alignment horizontal="right" vertical="center" wrapText="1"/>
    </xf>
    <xf numFmtId="165" fontId="17" fillId="8" borderId="22" xfId="7" applyNumberFormat="1" applyBorder="1" applyAlignment="1" applyProtection="1">
      <alignment horizontal="right" vertical="center" wrapText="1"/>
    </xf>
    <xf numFmtId="0" fontId="19" fillId="2" borderId="12" xfId="4" applyFont="1" applyFill="1" applyBorder="1" applyAlignment="1" applyProtection="1">
      <alignment horizontal="left" vertical="center" wrapText="1"/>
    </xf>
    <xf numFmtId="0" fontId="23" fillId="8" borderId="12" xfId="7" applyFont="1" applyBorder="1" applyAlignment="1" applyProtection="1">
      <alignment horizontal="center" vertical="center"/>
    </xf>
    <xf numFmtId="0" fontId="23" fillId="8" borderId="12" xfId="7" applyFont="1" applyBorder="1" applyAlignment="1" applyProtection="1">
      <alignment horizontal="left" vertical="center"/>
    </xf>
    <xf numFmtId="164" fontId="21" fillId="2" borderId="12" xfId="4" applyNumberFormat="1" applyFont="1" applyFill="1" applyBorder="1" applyAlignment="1" applyProtection="1">
      <alignment horizontal="center" vertical="center"/>
    </xf>
    <xf numFmtId="164" fontId="23" fillId="11" borderId="12" xfId="7" applyNumberFormat="1" applyFont="1" applyFill="1" applyBorder="1" applyAlignment="1" applyProtection="1">
      <alignment horizontal="center" vertical="center" wrapText="1"/>
    </xf>
    <xf numFmtId="0" fontId="23" fillId="11" borderId="12" xfId="7" applyFont="1" applyFill="1" applyBorder="1" applyAlignment="1" applyProtection="1">
      <alignment horizontal="left" vertical="center"/>
    </xf>
    <xf numFmtId="165" fontId="17" fillId="11" borderId="22" xfId="7" applyNumberFormat="1" applyFill="1" applyBorder="1" applyAlignment="1" applyProtection="1">
      <alignment horizontal="right" vertical="center" wrapText="1"/>
    </xf>
    <xf numFmtId="0" fontId="21" fillId="2" borderId="12" xfId="4" applyFont="1" applyFill="1" applyBorder="1" applyAlignment="1" applyProtection="1">
      <alignment horizontal="left" vertical="center" wrapText="1"/>
    </xf>
    <xf numFmtId="164" fontId="21" fillId="2" borderId="12" xfId="4" applyNumberFormat="1" applyFont="1" applyFill="1" applyBorder="1" applyAlignment="1" applyProtection="1">
      <alignment horizontal="center" vertical="center" wrapText="1"/>
    </xf>
    <xf numFmtId="164" fontId="21" fillId="4" borderId="12" xfId="4" applyNumberFormat="1" applyFont="1" applyFill="1" applyBorder="1" applyAlignment="1" applyProtection="1">
      <alignment horizontal="center" vertical="center" wrapText="1"/>
    </xf>
    <xf numFmtId="0" fontId="21" fillId="0" borderId="12" xfId="4" applyFont="1" applyBorder="1" applyAlignment="1" applyProtection="1">
      <alignment horizontal="left" vertical="center" wrapText="1"/>
    </xf>
    <xf numFmtId="0" fontId="23" fillId="8" borderId="12" xfId="7" applyFont="1" applyBorder="1" applyAlignment="1" applyProtection="1">
      <alignment horizontal="center"/>
    </xf>
    <xf numFmtId="0" fontId="23" fillId="8" borderId="12" xfId="7" applyFont="1" applyBorder="1" applyProtection="1"/>
    <xf numFmtId="164" fontId="21" fillId="4" borderId="19" xfId="4" applyNumberFormat="1" applyFont="1" applyFill="1" applyBorder="1" applyAlignment="1" applyProtection="1">
      <alignment horizontal="center" vertical="center" wrapText="1"/>
    </xf>
    <xf numFmtId="0" fontId="21" fillId="2" borderId="19" xfId="4" applyFont="1" applyFill="1" applyBorder="1" applyAlignment="1" applyProtection="1">
      <alignment horizontal="left" vertical="center" wrapText="1"/>
    </xf>
    <xf numFmtId="164" fontId="21" fillId="4" borderId="18" xfId="4" applyNumberFormat="1" applyFont="1" applyFill="1" applyBorder="1" applyAlignment="1" applyProtection="1">
      <alignment horizontal="center" vertical="center" wrapText="1"/>
    </xf>
    <xf numFmtId="0" fontId="21" fillId="2" borderId="18" xfId="4" applyFont="1" applyFill="1" applyBorder="1" applyAlignment="1" applyProtection="1">
      <alignment horizontal="left" vertical="center" wrapText="1"/>
    </xf>
    <xf numFmtId="164" fontId="25" fillId="4"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vertical="center" wrapText="1"/>
    </xf>
    <xf numFmtId="0" fontId="21" fillId="2" borderId="21" xfId="4" applyFont="1" applyFill="1" applyBorder="1" applyAlignment="1" applyProtection="1">
      <alignment horizontal="left" vertical="center" wrapText="1"/>
    </xf>
    <xf numFmtId="164" fontId="18" fillId="10" borderId="21" xfId="5" applyNumberFormat="1" applyFont="1" applyFill="1" applyBorder="1" applyAlignment="1" applyProtection="1">
      <alignment horizontal="right" vertical="center"/>
    </xf>
    <xf numFmtId="0" fontId="14" fillId="0" borderId="0" xfId="0" applyFont="1" applyAlignment="1" applyProtection="1">
      <alignment horizontal="right" wrapText="1"/>
      <protection locked="0"/>
    </xf>
    <xf numFmtId="0" fontId="14" fillId="2" borderId="0" xfId="0" applyFont="1" applyFill="1" applyAlignment="1" applyProtection="1">
      <alignment horizontal="right" wrapText="1"/>
      <protection locked="0"/>
    </xf>
    <xf numFmtId="165" fontId="21" fillId="2" borderId="22" xfId="4" applyNumberFormat="1" applyFont="1" applyFill="1" applyBorder="1" applyAlignment="1" applyProtection="1">
      <alignment horizontal="right" vertical="center" wrapText="1"/>
    </xf>
    <xf numFmtId="165" fontId="17" fillId="11" borderId="12" xfId="7" applyNumberFormat="1" applyFill="1" applyBorder="1" applyAlignment="1" applyProtection="1">
      <alignment horizontal="right" vertical="center" wrapText="1"/>
    </xf>
    <xf numFmtId="165" fontId="17" fillId="8" borderId="12" xfId="7" applyNumberFormat="1" applyBorder="1" applyAlignment="1" applyProtection="1">
      <alignment horizontal="right" wrapText="1"/>
    </xf>
    <xf numFmtId="165" fontId="21" fillId="2" borderId="20" xfId="4" applyNumberFormat="1" applyFont="1" applyFill="1" applyBorder="1" applyAlignment="1" applyProtection="1">
      <alignment horizontal="right" vertical="center" wrapText="1"/>
    </xf>
    <xf numFmtId="2" fontId="18" fillId="10" borderId="13" xfId="5" applyNumberFormat="1" applyFont="1" applyFill="1" applyBorder="1" applyAlignment="1" applyProtection="1">
      <alignment horizontal="right" vertical="center" wrapText="1"/>
    </xf>
    <xf numFmtId="2" fontId="23" fillId="8" borderId="24" xfId="7" applyNumberFormat="1" applyFont="1" applyBorder="1" applyAlignment="1" applyProtection="1">
      <alignment horizontal="right" vertical="center" wrapText="1"/>
    </xf>
    <xf numFmtId="2" fontId="18" fillId="10" borderId="11" xfId="5" applyNumberFormat="1" applyFont="1" applyFill="1" applyBorder="1" applyAlignment="1" applyProtection="1">
      <alignment horizontal="right" vertical="center" wrapText="1"/>
    </xf>
    <xf numFmtId="2" fontId="18" fillId="10" borderId="0" xfId="5" applyNumberFormat="1" applyFont="1" applyFill="1" applyBorder="1" applyAlignment="1" applyProtection="1">
      <alignment horizontal="right" vertical="center" wrapText="1"/>
    </xf>
    <xf numFmtId="2" fontId="23" fillId="8" borderId="25" xfId="7" applyNumberFormat="1" applyFont="1" applyBorder="1" applyAlignment="1" applyProtection="1">
      <alignment horizontal="right" vertical="center" wrapText="1"/>
    </xf>
    <xf numFmtId="0" fontId="27" fillId="2" borderId="0" xfId="0" applyFont="1" applyFill="1"/>
    <xf numFmtId="165" fontId="21" fillId="2" borderId="12" xfId="4" applyNumberFormat="1" applyFont="1" applyFill="1" applyBorder="1" applyAlignment="1" applyProtection="1">
      <alignment horizontal="right" vertical="center" wrapText="1"/>
      <protection locked="0"/>
    </xf>
    <xf numFmtId="165" fontId="21" fillId="2" borderId="22" xfId="4" applyNumberFormat="1" applyFont="1" applyFill="1" applyBorder="1" applyAlignment="1" applyProtection="1">
      <alignment horizontal="right" vertical="center" wrapText="1"/>
      <protection locked="0"/>
    </xf>
    <xf numFmtId="165" fontId="20" fillId="2" borderId="12" xfId="4" applyNumberFormat="1" applyFont="1" applyFill="1" applyBorder="1" applyAlignment="1" applyProtection="1">
      <alignment horizontal="right" vertical="center" wrapText="1"/>
      <protection locked="0"/>
    </xf>
    <xf numFmtId="165" fontId="20" fillId="2" borderId="22" xfId="4" applyNumberFormat="1" applyFont="1" applyFill="1" applyBorder="1" applyAlignment="1" applyProtection="1">
      <alignment horizontal="right" vertical="center" wrapText="1"/>
      <protection locked="0"/>
    </xf>
    <xf numFmtId="2" fontId="23" fillId="12" borderId="13" xfId="5" applyNumberFormat="1" applyFont="1" applyFill="1" applyBorder="1" applyAlignment="1" applyProtection="1">
      <alignment horizontal="righ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49" fontId="4"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49" fontId="2" fillId="4" borderId="1" xfId="0"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2" fillId="0" borderId="1" xfId="0" applyFont="1" applyBorder="1" applyAlignment="1">
      <alignment horizontal="left" vertical="center" wrapText="1"/>
    </xf>
    <xf numFmtId="0" fontId="28" fillId="4" borderId="1" xfId="0" applyFont="1" applyFill="1" applyBorder="1" applyAlignment="1">
      <alignment vertical="center" wrapText="1"/>
    </xf>
    <xf numFmtId="49" fontId="4"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28"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49" fontId="4" fillId="4" borderId="1" xfId="0" quotePrefix="1" applyNumberFormat="1" applyFont="1" applyFill="1" applyBorder="1" applyAlignment="1">
      <alignment horizontal="lef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wrapText="1"/>
    </xf>
    <xf numFmtId="49" fontId="4" fillId="5" borderId="1" xfId="0" quotePrefix="1" applyNumberFormat="1" applyFont="1" applyFill="1" applyBorder="1" applyAlignment="1">
      <alignment horizontal="left" vertical="center" wrapText="1"/>
    </xf>
    <xf numFmtId="0" fontId="10" fillId="5" borderId="1" xfId="0" applyFont="1" applyFill="1" applyBorder="1" applyAlignment="1">
      <alignment horizontal="left" vertical="center"/>
    </xf>
    <xf numFmtId="49" fontId="8" fillId="5" borderId="1" xfId="0" quotePrefix="1"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0" borderId="3" xfId="0" applyFont="1" applyBorder="1" applyAlignment="1">
      <alignment vertical="center" wrapText="1"/>
    </xf>
    <xf numFmtId="0" fontId="3" fillId="0" borderId="1" xfId="0" applyFont="1" applyBorder="1"/>
    <xf numFmtId="49" fontId="8" fillId="5" borderId="1" xfId="0" applyNumberFormat="1" applyFont="1" applyFill="1" applyBorder="1" applyAlignment="1">
      <alignment horizontal="left" vertical="center" wrapText="1"/>
    </xf>
    <xf numFmtId="49" fontId="4" fillId="0" borderId="3" xfId="0" quotePrefix="1" applyNumberFormat="1" applyFont="1" applyBorder="1" applyAlignment="1">
      <alignment vertical="center" wrapText="1"/>
    </xf>
    <xf numFmtId="49" fontId="4" fillId="0" borderId="5" xfId="0" quotePrefix="1" applyNumberFormat="1" applyFont="1" applyBorder="1" applyAlignment="1">
      <alignment vertical="center" wrapText="1"/>
    </xf>
    <xf numFmtId="49" fontId="4" fillId="0" borderId="2" xfId="0" quotePrefix="1" applyNumberFormat="1" applyFont="1" applyBorder="1" applyAlignment="1">
      <alignment vertical="center" wrapText="1"/>
    </xf>
    <xf numFmtId="0" fontId="1" fillId="0" borderId="1" xfId="0" applyFont="1" applyBorder="1" applyAlignment="1">
      <alignment vertical="center" wrapText="1"/>
    </xf>
    <xf numFmtId="0" fontId="1" fillId="0" borderId="1" xfId="3" applyFont="1" applyBorder="1" applyAlignment="1">
      <alignment vertical="center" wrapText="1"/>
    </xf>
    <xf numFmtId="0" fontId="2" fillId="0" borderId="1" xfId="3" applyFont="1" applyBorder="1" applyAlignment="1">
      <alignment vertical="center" wrapText="1"/>
    </xf>
    <xf numFmtId="0" fontId="1" fillId="0" borderId="1" xfId="0" applyFont="1" applyBorder="1" applyAlignment="1">
      <alignment vertical="center"/>
    </xf>
    <xf numFmtId="49" fontId="3" fillId="0" borderId="0" xfId="0" applyNumberFormat="1" applyFont="1" applyAlignment="1">
      <alignment horizontal="left" vertical="center"/>
    </xf>
    <xf numFmtId="164" fontId="11" fillId="0" borderId="0" xfId="0" applyNumberFormat="1"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vertical="center" wrapText="1"/>
    </xf>
    <xf numFmtId="0" fontId="29" fillId="0" borderId="0" xfId="0" applyFont="1" applyAlignment="1">
      <alignment vertical="center" wrapText="1"/>
    </xf>
    <xf numFmtId="0" fontId="22" fillId="9" borderId="26" xfId="8" applyFont="1" applyBorder="1" applyAlignment="1" applyProtection="1">
      <alignment horizontal="center" vertical="center" wrapText="1"/>
    </xf>
    <xf numFmtId="0" fontId="22" fillId="9" borderId="0" xfId="8" applyFont="1" applyBorder="1" applyAlignment="1" applyProtection="1">
      <alignment horizontal="center" vertical="center"/>
    </xf>
    <xf numFmtId="0" fontId="22" fillId="9" borderId="0" xfId="8" applyFont="1" applyBorder="1" applyAlignment="1" applyProtection="1">
      <alignment horizontal="center" vertical="center" wrapText="1"/>
    </xf>
    <xf numFmtId="0" fontId="22" fillId="9" borderId="0" xfId="8" applyFont="1" applyBorder="1" applyAlignment="1" applyProtection="1">
      <alignment horizontal="center" vertical="center" wrapText="1"/>
      <protection locked="0"/>
    </xf>
    <xf numFmtId="0" fontId="14" fillId="0" borderId="0" xfId="0" applyFont="1" applyAlignment="1" applyProtection="1">
      <alignment horizontal="center" wrapText="1"/>
      <protection locked="0"/>
    </xf>
    <xf numFmtId="0" fontId="16"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6" fillId="2" borderId="10" xfId="0" applyFont="1" applyFill="1" applyBorder="1" applyAlignment="1" applyProtection="1">
      <alignment horizontal="center" vertical="center"/>
      <protection locked="0"/>
    </xf>
    <xf numFmtId="0" fontId="15" fillId="2" borderId="9" xfId="0" applyFont="1" applyFill="1" applyBorder="1" applyAlignment="1" applyProtection="1">
      <alignment horizontal="center" vertical="center"/>
      <protection locked="0"/>
    </xf>
    <xf numFmtId="0" fontId="19" fillId="2" borderId="0" xfId="0" applyFont="1" applyFill="1" applyAlignment="1">
      <alignment horizontal="left" wrapText="1"/>
    </xf>
    <xf numFmtId="0" fontId="18" fillId="2" borderId="0" xfId="0" applyFont="1" applyFill="1" applyAlignment="1">
      <alignment horizontal="left" wrapText="1"/>
    </xf>
    <xf numFmtId="49" fontId="3" fillId="0" borderId="1" xfId="0" applyNumberFormat="1" applyFont="1" applyBorder="1" applyAlignment="1">
      <alignment horizontal="left"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1"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1" xfId="0" quotePrefix="1" applyNumberFormat="1" applyFont="1" applyFill="1" applyBorder="1" applyAlignment="1">
      <alignment horizontal="left"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 fillId="0" borderId="1" xfId="0" applyFont="1" applyBorder="1" applyAlignment="1">
      <alignment horizontal="left"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12" fillId="0" borderId="3"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49" fontId="12" fillId="0" borderId="2" xfId="0" quotePrefix="1" applyNumberFormat="1" applyFont="1" applyBorder="1" applyAlignment="1">
      <alignment horizontal="left"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left" vertical="center" wrapText="1"/>
    </xf>
    <xf numFmtId="49" fontId="4" fillId="4" borderId="3" xfId="0" quotePrefix="1" applyNumberFormat="1" applyFont="1" applyFill="1" applyBorder="1" applyAlignment="1">
      <alignment horizontal="left" vertical="center" wrapText="1"/>
    </xf>
    <xf numFmtId="49" fontId="4" fillId="4" borderId="5" xfId="0" quotePrefix="1" applyNumberFormat="1" applyFont="1" applyFill="1" applyBorder="1" applyAlignment="1">
      <alignment horizontal="left" vertical="center" wrapText="1"/>
    </xf>
    <xf numFmtId="49" fontId="4" fillId="4" borderId="2" xfId="0" quotePrefix="1" applyNumberFormat="1" applyFont="1" applyFill="1" applyBorder="1" applyAlignment="1">
      <alignment horizontal="left"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49" fontId="4" fillId="0" borderId="1" xfId="0" quotePrefix="1"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0" borderId="1" xfId="0" applyFont="1" applyBorder="1" applyAlignment="1">
      <alignment horizontal="left"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left"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4" fillId="4" borderId="1" xfId="0" quotePrefix="1" applyNumberFormat="1" applyFont="1" applyFill="1" applyBorder="1" applyAlignment="1">
      <alignment horizontal="left" vertical="center"/>
    </xf>
    <xf numFmtId="49" fontId="4" fillId="0" borderId="3" xfId="0" quotePrefix="1" applyNumberFormat="1" applyFont="1" applyBorder="1" applyAlignment="1">
      <alignment horizontal="center" vertical="center"/>
    </xf>
    <xf numFmtId="49" fontId="4" fillId="0" borderId="5"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2" xfId="0"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8" fillId="0" borderId="1" xfId="0" applyFont="1" applyBorder="1" applyAlignment="1">
      <alignment horizontal="left"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49" fontId="4" fillId="0" borderId="1" xfId="0" quotePrefix="1" applyNumberFormat="1" applyFont="1" applyBorder="1" applyAlignment="1">
      <alignment horizontal="left" vertical="center"/>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10" fillId="0" borderId="1" xfId="0" applyFont="1" applyBorder="1" applyAlignment="1">
      <alignment horizontal="left"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2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153" totalsRowShown="0" headerRowDxfId="21" dataDxfId="19" headerRowBorderDxfId="20" tableBorderDxfId="18">
  <autoFilter ref="B10:G153" xr:uid="{DABB09A0-5E18-4072-B9D5-E0C6A79E054F}"/>
  <tableColumns count="6">
    <tableColumn id="2" xr3:uid="{27193820-5445-4BBE-92AD-BBAA516BF9CA}" name="IT grupės kodas" dataDxfId="17"/>
    <tableColumn id="3" xr3:uid="{B4840004-B253-42AB-84B3-075634B50F03}" name="IMT turto grupes pavadinimas" dataDxfId="16"/>
    <tableColumn id="6" xr3:uid="{7C47D65E-4132-46EA-B513-54DA99F9F8A5}" name="Medžiagos ir gaminiai, EUR be PVM" dataDxfId="15"/>
    <tableColumn id="7" xr3:uid="{0C7EEAEE-8ED8-4054-8C76-F0232B087038}" name="Mašinų ir mechanizmų darbas, EUR be PVM" dataDxfId="14"/>
    <tableColumn id="1" xr3:uid="{CF620C64-B0BD-470F-979B-2A484252D526}" name="Darbo užmokestis ir pridėtinės išlaidos, EUR be PVM" dataDxfId="13"/>
    <tableColumn id="10" xr3:uid="{722D9223-ADA9-486E-90C0-8778FC2D78EC}" name="Kaina iš viso, EUR be PVM" dataDxfId="1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81448B-D123-447A-9F4F-0F3E4869F780}" name="Table146" displayName="Table146" ref="B9:G155" totalsRowShown="0" headerRowDxfId="11" dataDxfId="9" headerRowBorderDxfId="10" tableBorderDxfId="8">
  <autoFilter ref="B9:G155" xr:uid="{DABB09A0-5E18-4072-B9D5-E0C6A79E054F}"/>
  <tableColumns count="6">
    <tableColumn id="2" xr3:uid="{1B6290B1-CE5B-47BA-A485-14FA46EAC5B3}" name="IT grupės kodas" dataDxfId="7"/>
    <tableColumn id="3" xr3:uid="{10A8098E-C0C8-4BB8-80B6-7CB221ECD5B3}" name="IMT turto grupes pavadinimas" dataDxfId="6"/>
    <tableColumn id="6" xr3:uid="{DD43A16B-57C6-440F-BA60-2CCB0340C57D}" name="Medžiagos ir gaminiai, EUR be PVM" dataDxfId="5"/>
    <tableColumn id="7" xr3:uid="{82033DB8-01FF-41D8-B3C6-F132966643DF}" name="Mašinų ir mechanizmų darbas, EUR be PVM" dataDxfId="4"/>
    <tableColumn id="8" xr3:uid="{992A92B4-5BF7-4DF0-B758-B22DF230A65F}" name="Darbo užmokestis ir pridėtinės išlaidos, EUR be PVM" dataDxfId="3"/>
    <tableColumn id="10" xr3:uid="{31DCE552-A281-435F-970D-B846D7365298}" name="Kaina iš viso, EUR be PVM" dataDxfId="2"/>
  </tableColumns>
  <tableStyleInfo name="TableStyleMedium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57"/>
  <sheetViews>
    <sheetView showGridLines="0" tabSelected="1" zoomScaleNormal="100" workbookViewId="0">
      <pane xSplit="3" ySplit="10" topLeftCell="D11" activePane="bottomRight" state="frozen"/>
      <selection pane="topRight" activeCell="E1" sqref="E1"/>
      <selection pane="bottomLeft" activeCell="A10" sqref="A10"/>
      <selection pane="bottomRight" activeCell="C22" sqref="C22"/>
    </sheetView>
  </sheetViews>
  <sheetFormatPr defaultColWidth="9.109375" defaultRowHeight="14.4" outlineLevelRow="1" x14ac:dyDescent="0.3"/>
  <cols>
    <col min="1" max="1" width="9.109375" style="23"/>
    <col min="2" max="2" width="16.5546875" style="22" customWidth="1"/>
    <col min="3" max="3" width="86.6640625" style="20" customWidth="1"/>
    <col min="4" max="7" width="20.6640625" style="61" customWidth="1"/>
    <col min="8" max="16384" width="9.109375" style="23"/>
  </cols>
  <sheetData>
    <row r="1" spans="2:7" ht="16.5" hidden="1" x14ac:dyDescent="0.3"/>
    <row r="2" spans="2:7" ht="19.5" hidden="1" customHeight="1" x14ac:dyDescent="0.25">
      <c r="B2" s="136"/>
      <c r="C2" s="136"/>
      <c r="D2" s="136"/>
      <c r="E2" s="136"/>
      <c r="F2" s="136"/>
      <c r="G2" s="136"/>
    </row>
    <row r="3" spans="2:7" ht="15" hidden="1" x14ac:dyDescent="0.25">
      <c r="B3" s="137"/>
      <c r="C3" s="137"/>
      <c r="D3" s="137"/>
      <c r="E3" s="137"/>
      <c r="F3" s="137"/>
      <c r="G3" s="137"/>
    </row>
    <row r="4" spans="2:7" s="24" customFormat="1" ht="17.25" hidden="1" customHeight="1" x14ac:dyDescent="0.3">
      <c r="B4" s="21"/>
      <c r="C4" s="19"/>
      <c r="D4" s="62"/>
      <c r="E4" s="62"/>
      <c r="F4" s="62"/>
      <c r="G4" s="62"/>
    </row>
    <row r="5" spans="2:7" s="24" customFormat="1" ht="16.5" hidden="1" x14ac:dyDescent="0.25">
      <c r="B5" s="138"/>
      <c r="C5" s="138"/>
      <c r="D5" s="138"/>
      <c r="E5" s="138"/>
      <c r="F5" s="138"/>
      <c r="G5" s="138"/>
    </row>
    <row r="6" spans="2:7" s="24" customFormat="1" ht="19.5" hidden="1" customHeight="1" x14ac:dyDescent="0.25">
      <c r="B6" s="136"/>
      <c r="C6" s="136"/>
      <c r="D6" s="136"/>
      <c r="E6" s="136"/>
      <c r="F6" s="136"/>
      <c r="G6" s="136"/>
    </row>
    <row r="7" spans="2:7" s="24" customFormat="1" ht="17.25" hidden="1" customHeight="1" x14ac:dyDescent="0.25">
      <c r="B7" s="139"/>
      <c r="C7" s="139"/>
      <c r="D7" s="139"/>
      <c r="E7" s="139"/>
      <c r="F7" s="139"/>
      <c r="G7" s="139"/>
    </row>
    <row r="8" spans="2:7" s="24" customFormat="1" ht="14.25" hidden="1" customHeight="1" x14ac:dyDescent="0.3">
      <c r="B8" s="21"/>
      <c r="C8" s="19"/>
      <c r="D8" s="62"/>
      <c r="E8" s="62"/>
      <c r="F8" s="62"/>
      <c r="G8" s="62"/>
    </row>
    <row r="9" spans="2:7" s="24" customFormat="1" ht="14.25" customHeight="1" x14ac:dyDescent="0.3">
      <c r="B9" s="21"/>
      <c r="C9" s="19"/>
      <c r="D9" s="62"/>
      <c r="E9" s="62"/>
      <c r="F9" s="62"/>
      <c r="G9" s="62"/>
    </row>
    <row r="10" spans="2:7" s="25" customFormat="1" ht="48" customHeight="1" thickBot="1" x14ac:dyDescent="0.35">
      <c r="B10" s="27" t="s">
        <v>39</v>
      </c>
      <c r="C10" s="28" t="s">
        <v>0</v>
      </c>
      <c r="D10" s="29" t="s">
        <v>565</v>
      </c>
      <c r="E10" s="29" t="s">
        <v>564</v>
      </c>
      <c r="F10" s="29" t="s">
        <v>563</v>
      </c>
      <c r="G10" s="29" t="s">
        <v>547</v>
      </c>
    </row>
    <row r="11" spans="2:7" s="25" customFormat="1" ht="15" customHeight="1" thickTop="1" thickBot="1" x14ac:dyDescent="0.35">
      <c r="B11" s="131">
        <v>1</v>
      </c>
      <c r="C11" s="132">
        <v>2</v>
      </c>
      <c r="D11" s="134">
        <v>3</v>
      </c>
      <c r="E11" s="134">
        <v>4</v>
      </c>
      <c r="F11" s="134">
        <v>5</v>
      </c>
      <c r="G11" s="133">
        <v>6</v>
      </c>
    </row>
    <row r="12" spans="2:7" s="24" customFormat="1" ht="15" customHeight="1" thickTop="1" x14ac:dyDescent="0.3">
      <c r="B12" s="30" t="s">
        <v>40</v>
      </c>
      <c r="C12" s="31" t="s">
        <v>41</v>
      </c>
      <c r="D12" s="32">
        <f>SUM(D13:D16)</f>
        <v>0</v>
      </c>
      <c r="E12" s="32">
        <f t="shared" ref="E12:G12" si="0">SUM(E13:E16)</f>
        <v>0</v>
      </c>
      <c r="F12" s="32">
        <f t="shared" si="0"/>
        <v>0</v>
      </c>
      <c r="G12" s="32">
        <f t="shared" si="0"/>
        <v>0</v>
      </c>
    </row>
    <row r="13" spans="2:7" s="24" customFormat="1" ht="15" customHeight="1" outlineLevel="1" x14ac:dyDescent="0.3">
      <c r="B13" s="34" t="s">
        <v>1</v>
      </c>
      <c r="C13" s="35" t="s">
        <v>82</v>
      </c>
      <c r="D13" s="73"/>
      <c r="E13" s="73"/>
      <c r="F13" s="73"/>
      <c r="G13" s="63">
        <f>(Table14[[#This Row],[Medžiagos ir gaminiai, EUR be PVM]]+Table14[[#This Row],[Mašinų ir mechanizmų darbas, EUR be PVM]]+Table14[[#This Row],[Darbo užmokestis ir pridėtinės išlaidos, EUR be PVM]])</f>
        <v>0</v>
      </c>
    </row>
    <row r="14" spans="2:7" s="24" customFormat="1" ht="15" customHeight="1" outlineLevel="1" x14ac:dyDescent="0.3">
      <c r="B14" s="34" t="s">
        <v>2</v>
      </c>
      <c r="C14" s="35" t="s">
        <v>3</v>
      </c>
      <c r="D14" s="73"/>
      <c r="E14" s="73"/>
      <c r="F14" s="73"/>
      <c r="G14" s="63">
        <f>(Table14[[#This Row],[Medžiagos ir gaminiai, EUR be PVM]]+Table14[[#This Row],[Mašinų ir mechanizmų darbas, EUR be PVM]]+Table14[[#This Row],[Darbo užmokestis ir pridėtinės išlaidos, EUR be PVM]])</f>
        <v>0</v>
      </c>
    </row>
    <row r="15" spans="2:7" s="24" customFormat="1" ht="15" customHeight="1" outlineLevel="1" x14ac:dyDescent="0.3">
      <c r="B15" s="34" t="s">
        <v>4</v>
      </c>
      <c r="C15" s="35" t="s">
        <v>5</v>
      </c>
      <c r="D15" s="73"/>
      <c r="E15" s="73"/>
      <c r="F15" s="73"/>
      <c r="G15" s="63">
        <f>(Table14[[#This Row],[Medžiagos ir gaminiai, EUR be PVM]]+Table14[[#This Row],[Mašinų ir mechanizmų darbas, EUR be PVM]]+Table14[[#This Row],[Darbo užmokestis ir pridėtinės išlaidos, EUR be PVM]])</f>
        <v>0</v>
      </c>
    </row>
    <row r="16" spans="2:7" s="24" customFormat="1" ht="15" customHeight="1" outlineLevel="1" x14ac:dyDescent="0.25">
      <c r="B16" s="34" t="s">
        <v>6</v>
      </c>
      <c r="C16" s="35" t="s">
        <v>83</v>
      </c>
      <c r="D16" s="73"/>
      <c r="E16" s="73"/>
      <c r="F16" s="73"/>
      <c r="G16" s="63">
        <f>(Table14[[#This Row],[Medžiagos ir gaminiai, EUR be PVM]]+Table14[[#This Row],[Mašinų ir mechanizmų darbas, EUR be PVM]]+Table14[[#This Row],[Darbo užmokestis ir pridėtinės išlaidos, EUR be PVM]])</f>
        <v>0</v>
      </c>
    </row>
    <row r="17" spans="2:7" s="24" customFormat="1" ht="15" customHeight="1" x14ac:dyDescent="0.3">
      <c r="B17" s="36">
        <v>100020</v>
      </c>
      <c r="C17" s="37" t="s">
        <v>9</v>
      </c>
      <c r="D17" s="38">
        <f>SUM(D18)</f>
        <v>0</v>
      </c>
      <c r="E17" s="38">
        <f t="shared" ref="E17:G17" si="1">SUM(E18)</f>
        <v>0</v>
      </c>
      <c r="F17" s="38">
        <f t="shared" si="1"/>
        <v>0</v>
      </c>
      <c r="G17" s="38">
        <f t="shared" si="1"/>
        <v>0</v>
      </c>
    </row>
    <row r="18" spans="2:7" s="24" customFormat="1" ht="15" customHeight="1" x14ac:dyDescent="0.3">
      <c r="B18" s="34">
        <v>100020</v>
      </c>
      <c r="C18" s="40" t="s">
        <v>9</v>
      </c>
      <c r="D18" s="73"/>
      <c r="E18" s="73"/>
      <c r="F18" s="73"/>
      <c r="G18" s="63">
        <f>(Table14[[#This Row],[Medžiagos ir gaminiai, EUR be PVM]]+Table14[[#This Row],[Mašinų ir mechanizmų darbas, EUR be PVM]]+Table14[[#This Row],[Darbo užmokestis ir pridėtinės išlaidos, EUR be PVM]])</f>
        <v>0</v>
      </c>
    </row>
    <row r="19" spans="2:7" s="24" customFormat="1" ht="15" customHeight="1" x14ac:dyDescent="0.25">
      <c r="B19" s="41">
        <v>120000</v>
      </c>
      <c r="C19" s="42" t="s">
        <v>43</v>
      </c>
      <c r="D19" s="38">
        <f>SUM(D20:D20)</f>
        <v>0</v>
      </c>
      <c r="E19" s="38">
        <f t="shared" ref="E19:G19" si="2">SUM(E20:E20)</f>
        <v>0</v>
      </c>
      <c r="F19" s="38">
        <f t="shared" si="2"/>
        <v>0</v>
      </c>
      <c r="G19" s="38">
        <f t="shared" si="2"/>
        <v>0</v>
      </c>
    </row>
    <row r="20" spans="2:7" s="24" customFormat="1" ht="15" customHeight="1" x14ac:dyDescent="0.3">
      <c r="B20" s="43">
        <v>120020</v>
      </c>
      <c r="C20" s="35" t="s">
        <v>13</v>
      </c>
      <c r="D20" s="73"/>
      <c r="E20" s="73"/>
      <c r="F20" s="73"/>
      <c r="G20" s="63">
        <f>(Table14[[#This Row],[Medžiagos ir gaminiai, EUR be PVM]]+Table14[[#This Row],[Mašinų ir mechanizmų darbas, EUR be PVM]]+Table14[[#This Row],[Darbo užmokestis ir pridėtinės išlaidos, EUR be PVM]])</f>
        <v>0</v>
      </c>
    </row>
    <row r="21" spans="2:7" s="24" customFormat="1" ht="15" customHeight="1" x14ac:dyDescent="0.3">
      <c r="B21" s="41">
        <v>130000</v>
      </c>
      <c r="C21" s="42" t="s">
        <v>14</v>
      </c>
      <c r="D21" s="38">
        <f>SUM(D22+D25+D27+D30)</f>
        <v>0</v>
      </c>
      <c r="E21" s="38">
        <f t="shared" ref="E21:G21" si="3">SUM(E22+E25+E27+E30)</f>
        <v>0</v>
      </c>
      <c r="F21" s="38">
        <f t="shared" si="3"/>
        <v>0</v>
      </c>
      <c r="G21" s="38">
        <f t="shared" si="3"/>
        <v>0</v>
      </c>
    </row>
    <row r="22" spans="2:7" ht="15" customHeight="1" outlineLevel="1" x14ac:dyDescent="0.3">
      <c r="B22" s="44">
        <v>130010</v>
      </c>
      <c r="C22" s="45" t="s">
        <v>44</v>
      </c>
      <c r="D22" s="64">
        <f>SUM(D23:D24)</f>
        <v>0</v>
      </c>
      <c r="E22" s="64">
        <f t="shared" ref="E22:G22" si="4">SUM(E23:E24)</f>
        <v>0</v>
      </c>
      <c r="F22" s="64">
        <f t="shared" si="4"/>
        <v>0</v>
      </c>
      <c r="G22" s="64">
        <f t="shared" si="4"/>
        <v>0</v>
      </c>
    </row>
    <row r="23" spans="2:7" s="24" customFormat="1" ht="15" customHeight="1" outlineLevel="1" x14ac:dyDescent="0.3">
      <c r="B23" s="34">
        <v>130010</v>
      </c>
      <c r="C23" s="47" t="s">
        <v>15</v>
      </c>
      <c r="D23" s="73"/>
      <c r="E23" s="73"/>
      <c r="F23" s="73"/>
      <c r="G23" s="63">
        <f>(Table14[[#This Row],[Medžiagos ir gaminiai, EUR be PVM]]+Table14[[#This Row],[Mašinų ir mechanizmų darbas, EUR be PVM]]+Table14[[#This Row],[Darbo užmokestis ir pridėtinės išlaidos, EUR be PVM]])</f>
        <v>0</v>
      </c>
    </row>
    <row r="24" spans="2:7" s="24" customFormat="1" ht="15" customHeight="1" outlineLevel="1" x14ac:dyDescent="0.3">
      <c r="B24" s="34">
        <v>130010</v>
      </c>
      <c r="C24" s="47" t="s">
        <v>16</v>
      </c>
      <c r="D24" s="73"/>
      <c r="E24" s="73"/>
      <c r="F24" s="73"/>
      <c r="G24" s="63">
        <f>(Table14[[#This Row],[Medžiagos ir gaminiai, EUR be PVM]]+Table14[[#This Row],[Mašinų ir mechanizmų darbas, EUR be PVM]]+Table14[[#This Row],[Darbo užmokestis ir pridėtinės išlaidos, EUR be PVM]])</f>
        <v>0</v>
      </c>
    </row>
    <row r="25" spans="2:7" ht="15" customHeight="1" outlineLevel="1" x14ac:dyDescent="0.3">
      <c r="B25" s="44">
        <v>130020</v>
      </c>
      <c r="C25" s="45" t="s">
        <v>17</v>
      </c>
      <c r="D25" s="64">
        <f>SUM(D26)</f>
        <v>0</v>
      </c>
      <c r="E25" s="64">
        <f t="shared" ref="E25:G25" si="5">SUM(E26)</f>
        <v>0</v>
      </c>
      <c r="F25" s="64">
        <f t="shared" si="5"/>
        <v>0</v>
      </c>
      <c r="G25" s="64">
        <f t="shared" si="5"/>
        <v>0</v>
      </c>
    </row>
    <row r="26" spans="2:7" s="24" customFormat="1" ht="15" customHeight="1" outlineLevel="1" x14ac:dyDescent="0.3">
      <c r="B26" s="34">
        <v>130020</v>
      </c>
      <c r="C26" s="47" t="s">
        <v>17</v>
      </c>
      <c r="D26" s="73"/>
      <c r="E26" s="73"/>
      <c r="F26" s="73"/>
      <c r="G26" s="63">
        <f>(Table14[[#This Row],[Medžiagos ir gaminiai, EUR be PVM]]+Table14[[#This Row],[Mašinų ir mechanizmų darbas, EUR be PVM]]+Table14[[#This Row],[Darbo užmokestis ir pridėtinės išlaidos, EUR be PVM]])</f>
        <v>0</v>
      </c>
    </row>
    <row r="27" spans="2:7" ht="15" customHeight="1" outlineLevel="1" x14ac:dyDescent="0.3">
      <c r="B27" s="44">
        <v>130030</v>
      </c>
      <c r="C27" s="45" t="s">
        <v>18</v>
      </c>
      <c r="D27" s="64">
        <f>SUM(D28:D29)</f>
        <v>0</v>
      </c>
      <c r="E27" s="64">
        <f t="shared" ref="E27:G27" si="6">SUM(E28:E29)</f>
        <v>0</v>
      </c>
      <c r="F27" s="64">
        <f t="shared" si="6"/>
        <v>0</v>
      </c>
      <c r="G27" s="64">
        <f t="shared" si="6"/>
        <v>0</v>
      </c>
    </row>
    <row r="28" spans="2:7" s="24" customFormat="1" ht="15" customHeight="1" outlineLevel="1" x14ac:dyDescent="0.3">
      <c r="B28" s="34">
        <v>130030</v>
      </c>
      <c r="C28" s="47" t="s">
        <v>19</v>
      </c>
      <c r="D28" s="73"/>
      <c r="E28" s="73"/>
      <c r="F28" s="73"/>
      <c r="G28" s="63">
        <f>(Table14[[#This Row],[Medžiagos ir gaminiai, EUR be PVM]]+Table14[[#This Row],[Mašinų ir mechanizmų darbas, EUR be PVM]]+Table14[[#This Row],[Darbo užmokestis ir pridėtinės išlaidos, EUR be PVM]])</f>
        <v>0</v>
      </c>
    </row>
    <row r="29" spans="2:7" s="24" customFormat="1" ht="15" customHeight="1" outlineLevel="1" x14ac:dyDescent="0.3">
      <c r="B29" s="34">
        <v>130030</v>
      </c>
      <c r="C29" s="47" t="s">
        <v>18</v>
      </c>
      <c r="D29" s="73"/>
      <c r="E29" s="73"/>
      <c r="F29" s="73"/>
      <c r="G29" s="63">
        <f>(Table14[[#This Row],[Medžiagos ir gaminiai, EUR be PVM]]+Table14[[#This Row],[Mašinų ir mechanizmų darbas, EUR be PVM]]+Table14[[#This Row],[Darbo užmokestis ir pridėtinės išlaidos, EUR be PVM]])</f>
        <v>0</v>
      </c>
    </row>
    <row r="30" spans="2:7" ht="15" customHeight="1" outlineLevel="1" x14ac:dyDescent="0.3">
      <c r="B30" s="44">
        <v>130040</v>
      </c>
      <c r="C30" s="45" t="s">
        <v>20</v>
      </c>
      <c r="D30" s="64">
        <f>SUM(D31)</f>
        <v>0</v>
      </c>
      <c r="E30" s="64">
        <f t="shared" ref="E30:G30" si="7">SUM(E31)</f>
        <v>0</v>
      </c>
      <c r="F30" s="64">
        <f t="shared" si="7"/>
        <v>0</v>
      </c>
      <c r="G30" s="64">
        <f t="shared" si="7"/>
        <v>0</v>
      </c>
    </row>
    <row r="31" spans="2:7" s="24" customFormat="1" ht="15" customHeight="1" outlineLevel="1" x14ac:dyDescent="0.3">
      <c r="B31" s="34">
        <v>130040</v>
      </c>
      <c r="C31" s="47" t="s">
        <v>20</v>
      </c>
      <c r="D31" s="73"/>
      <c r="E31" s="73"/>
      <c r="F31" s="73"/>
      <c r="G31" s="63">
        <f>(Table14[[#This Row],[Medžiagos ir gaminiai, EUR be PVM]]+Table14[[#This Row],[Mašinų ir mechanizmų darbas, EUR be PVM]]+Table14[[#This Row],[Darbo užmokestis ir pridėtinės išlaidos, EUR be PVM]])</f>
        <v>0</v>
      </c>
    </row>
    <row r="32" spans="2:7" ht="15" customHeight="1" x14ac:dyDescent="0.3">
      <c r="B32" s="36">
        <v>140000</v>
      </c>
      <c r="C32" s="42" t="s">
        <v>21</v>
      </c>
      <c r="D32" s="38">
        <f>SUM(D33+D54+D83+D92)</f>
        <v>0</v>
      </c>
      <c r="E32" s="38">
        <f t="shared" ref="E32:G32" si="8">SUM(E33+E54+E83+E92)</f>
        <v>0</v>
      </c>
      <c r="F32" s="38">
        <f t="shared" si="8"/>
        <v>0</v>
      </c>
      <c r="G32" s="38">
        <f t="shared" si="8"/>
        <v>0</v>
      </c>
    </row>
    <row r="33" spans="2:7" ht="15" customHeight="1" outlineLevel="1" x14ac:dyDescent="0.3">
      <c r="B33" s="44">
        <v>140010</v>
      </c>
      <c r="C33" s="45" t="s">
        <v>46</v>
      </c>
      <c r="D33" s="64">
        <f>SUM(D34:D53)</f>
        <v>0</v>
      </c>
      <c r="E33" s="64">
        <f t="shared" ref="E33:G33" si="9">SUM(E34:E53)</f>
        <v>0</v>
      </c>
      <c r="F33" s="64">
        <f t="shared" si="9"/>
        <v>0</v>
      </c>
      <c r="G33" s="64">
        <f t="shared" si="9"/>
        <v>0</v>
      </c>
    </row>
    <row r="34" spans="2:7" ht="15" customHeight="1" outlineLevel="1" x14ac:dyDescent="0.3">
      <c r="B34" s="48">
        <v>140010</v>
      </c>
      <c r="C34" s="47" t="s">
        <v>446</v>
      </c>
      <c r="D34" s="73"/>
      <c r="E34" s="73"/>
      <c r="F34" s="73"/>
      <c r="G34" s="63">
        <f>(Table14[[#This Row],[Medžiagos ir gaminiai, EUR be PVM]]+Table14[[#This Row],[Mašinų ir mechanizmų darbas, EUR be PVM]]+Table14[[#This Row],[Darbo užmokestis ir pridėtinės išlaidos, EUR be PVM]])</f>
        <v>0</v>
      </c>
    </row>
    <row r="35" spans="2:7" ht="15" customHeight="1" outlineLevel="1" x14ac:dyDescent="0.3">
      <c r="B35" s="48">
        <v>140010</v>
      </c>
      <c r="C35" s="47" t="s">
        <v>447</v>
      </c>
      <c r="D35" s="73"/>
      <c r="E35" s="73"/>
      <c r="F35" s="73"/>
      <c r="G35" s="63">
        <f>(Table14[[#This Row],[Medžiagos ir gaminiai, EUR be PVM]]+Table14[[#This Row],[Mašinų ir mechanizmų darbas, EUR be PVM]]+Table14[[#This Row],[Darbo užmokestis ir pridėtinės išlaidos, EUR be PVM]])</f>
        <v>0</v>
      </c>
    </row>
    <row r="36" spans="2:7" ht="15" customHeight="1" outlineLevel="1" x14ac:dyDescent="0.3">
      <c r="B36" s="48">
        <v>140010</v>
      </c>
      <c r="C36" s="47" t="s">
        <v>449</v>
      </c>
      <c r="D36" s="73"/>
      <c r="E36" s="73"/>
      <c r="F36" s="73"/>
      <c r="G36" s="63">
        <f>(Table14[[#This Row],[Medžiagos ir gaminiai, EUR be PVM]]+Table14[[#This Row],[Mašinų ir mechanizmų darbas, EUR be PVM]]+Table14[[#This Row],[Darbo užmokestis ir pridėtinės išlaidos, EUR be PVM]])</f>
        <v>0</v>
      </c>
    </row>
    <row r="37" spans="2:7" ht="15" customHeight="1" outlineLevel="1" x14ac:dyDescent="0.3">
      <c r="B37" s="48">
        <v>140010</v>
      </c>
      <c r="C37" s="47" t="s">
        <v>448</v>
      </c>
      <c r="D37" s="73"/>
      <c r="E37" s="73"/>
      <c r="F37" s="73"/>
      <c r="G37" s="63">
        <f>(Table14[[#This Row],[Medžiagos ir gaminiai, EUR be PVM]]+Table14[[#This Row],[Mašinų ir mechanizmų darbas, EUR be PVM]]+Table14[[#This Row],[Darbo užmokestis ir pridėtinės išlaidos, EUR be PVM]])</f>
        <v>0</v>
      </c>
    </row>
    <row r="38" spans="2:7" ht="15" customHeight="1" outlineLevel="1" x14ac:dyDescent="0.3">
      <c r="B38" s="48">
        <v>140010</v>
      </c>
      <c r="C38" s="47" t="s">
        <v>450</v>
      </c>
      <c r="D38" s="73"/>
      <c r="E38" s="73"/>
      <c r="F38" s="73"/>
      <c r="G38" s="63">
        <f>(Table14[[#This Row],[Medžiagos ir gaminiai, EUR be PVM]]+Table14[[#This Row],[Mašinų ir mechanizmų darbas, EUR be PVM]]+Table14[[#This Row],[Darbo užmokestis ir pridėtinės išlaidos, EUR be PVM]])</f>
        <v>0</v>
      </c>
    </row>
    <row r="39" spans="2:7" ht="15" customHeight="1" outlineLevel="1" x14ac:dyDescent="0.3">
      <c r="B39" s="48">
        <v>140010</v>
      </c>
      <c r="C39" s="47" t="s">
        <v>451</v>
      </c>
      <c r="D39" s="73"/>
      <c r="E39" s="73"/>
      <c r="F39" s="73"/>
      <c r="G39" s="63">
        <f>(Table14[[#This Row],[Medžiagos ir gaminiai, EUR be PVM]]+Table14[[#This Row],[Mašinų ir mechanizmų darbas, EUR be PVM]]+Table14[[#This Row],[Darbo užmokestis ir pridėtinės išlaidos, EUR be PVM]])</f>
        <v>0</v>
      </c>
    </row>
    <row r="40" spans="2:7" ht="15" customHeight="1" outlineLevel="1" x14ac:dyDescent="0.3">
      <c r="B40" s="48">
        <v>140010</v>
      </c>
      <c r="C40" s="47" t="s">
        <v>452</v>
      </c>
      <c r="D40" s="73"/>
      <c r="E40" s="73"/>
      <c r="F40" s="73"/>
      <c r="G40" s="63">
        <f>(Table14[[#This Row],[Medžiagos ir gaminiai, EUR be PVM]]+Table14[[#This Row],[Mašinų ir mechanizmų darbas, EUR be PVM]]+Table14[[#This Row],[Darbo užmokestis ir pridėtinės išlaidos, EUR be PVM]])</f>
        <v>0</v>
      </c>
    </row>
    <row r="41" spans="2:7" ht="15" customHeight="1" outlineLevel="1" x14ac:dyDescent="0.3">
      <c r="B41" s="48">
        <v>140010</v>
      </c>
      <c r="C41" s="47" t="s">
        <v>455</v>
      </c>
      <c r="D41" s="73"/>
      <c r="E41" s="73"/>
      <c r="F41" s="73"/>
      <c r="G41" s="63">
        <f>(Table14[[#This Row],[Medžiagos ir gaminiai, EUR be PVM]]+Table14[[#This Row],[Mašinų ir mechanizmų darbas, EUR be PVM]]+Table14[[#This Row],[Darbo užmokestis ir pridėtinės išlaidos, EUR be PVM]])</f>
        <v>0</v>
      </c>
    </row>
    <row r="42" spans="2:7" ht="28.8" outlineLevel="1" x14ac:dyDescent="0.3">
      <c r="B42" s="48">
        <v>140010</v>
      </c>
      <c r="C42" s="47" t="s">
        <v>453</v>
      </c>
      <c r="D42" s="73"/>
      <c r="E42" s="73"/>
      <c r="F42" s="73"/>
      <c r="G42" s="63">
        <f>(Table14[[#This Row],[Medžiagos ir gaminiai, EUR be PVM]]+Table14[[#This Row],[Mašinų ir mechanizmų darbas, EUR be PVM]]+Table14[[#This Row],[Darbo užmokestis ir pridėtinės išlaidos, EUR be PVM]])</f>
        <v>0</v>
      </c>
    </row>
    <row r="43" spans="2:7" ht="28.8" outlineLevel="1" x14ac:dyDescent="0.3">
      <c r="B43" s="48">
        <v>140010</v>
      </c>
      <c r="C43" s="47" t="s">
        <v>454</v>
      </c>
      <c r="D43" s="73"/>
      <c r="E43" s="73"/>
      <c r="F43" s="73"/>
      <c r="G43" s="63">
        <f>(Table14[[#This Row],[Medžiagos ir gaminiai, EUR be PVM]]+Table14[[#This Row],[Mašinų ir mechanizmų darbas, EUR be PVM]]+Table14[[#This Row],[Darbo užmokestis ir pridėtinės išlaidos, EUR be PVM]])</f>
        <v>0</v>
      </c>
    </row>
    <row r="44" spans="2:7" ht="15" customHeight="1" outlineLevel="1" x14ac:dyDescent="0.3">
      <c r="B44" s="48">
        <v>140010</v>
      </c>
      <c r="C44" s="47" t="s">
        <v>456</v>
      </c>
      <c r="D44" s="73"/>
      <c r="E44" s="73"/>
      <c r="F44" s="73"/>
      <c r="G44" s="63">
        <f>(Table14[[#This Row],[Medžiagos ir gaminiai, EUR be PVM]]+Table14[[#This Row],[Mašinų ir mechanizmų darbas, EUR be PVM]]+Table14[[#This Row],[Darbo užmokestis ir pridėtinės išlaidos, EUR be PVM]])</f>
        <v>0</v>
      </c>
    </row>
    <row r="45" spans="2:7" ht="15" customHeight="1" outlineLevel="1" x14ac:dyDescent="0.3">
      <c r="B45" s="48">
        <v>140010</v>
      </c>
      <c r="C45" s="47" t="s">
        <v>457</v>
      </c>
      <c r="D45" s="73"/>
      <c r="E45" s="73"/>
      <c r="F45" s="73"/>
      <c r="G45" s="63">
        <f>(Table14[[#This Row],[Medžiagos ir gaminiai, EUR be PVM]]+Table14[[#This Row],[Mašinų ir mechanizmų darbas, EUR be PVM]]+Table14[[#This Row],[Darbo užmokestis ir pridėtinės išlaidos, EUR be PVM]])</f>
        <v>0</v>
      </c>
    </row>
    <row r="46" spans="2:7" ht="15" customHeight="1" outlineLevel="1" x14ac:dyDescent="0.3">
      <c r="B46" s="48">
        <v>140010</v>
      </c>
      <c r="C46" s="47" t="s">
        <v>458</v>
      </c>
      <c r="D46" s="73"/>
      <c r="E46" s="73"/>
      <c r="F46" s="73"/>
      <c r="G46" s="63">
        <f>(Table14[[#This Row],[Medžiagos ir gaminiai, EUR be PVM]]+Table14[[#This Row],[Mašinų ir mechanizmų darbas, EUR be PVM]]+Table14[[#This Row],[Darbo užmokestis ir pridėtinės išlaidos, EUR be PVM]])</f>
        <v>0</v>
      </c>
    </row>
    <row r="47" spans="2:7" ht="15" customHeight="1" outlineLevel="1" x14ac:dyDescent="0.3">
      <c r="B47" s="48">
        <v>140010</v>
      </c>
      <c r="C47" s="47" t="s">
        <v>459</v>
      </c>
      <c r="D47" s="73"/>
      <c r="E47" s="73"/>
      <c r="F47" s="73"/>
      <c r="G47" s="63">
        <f>(Table14[[#This Row],[Medžiagos ir gaminiai, EUR be PVM]]+Table14[[#This Row],[Mašinų ir mechanizmų darbas, EUR be PVM]]+Table14[[#This Row],[Darbo užmokestis ir pridėtinės išlaidos, EUR be PVM]])</f>
        <v>0</v>
      </c>
    </row>
    <row r="48" spans="2:7" ht="15" customHeight="1" outlineLevel="1" x14ac:dyDescent="0.3">
      <c r="B48" s="48">
        <v>140010</v>
      </c>
      <c r="C48" s="47" t="s">
        <v>460</v>
      </c>
      <c r="D48" s="73"/>
      <c r="E48" s="73"/>
      <c r="F48" s="73"/>
      <c r="G48" s="63">
        <f>(Table14[[#This Row],[Medžiagos ir gaminiai, EUR be PVM]]+Table14[[#This Row],[Mašinų ir mechanizmų darbas, EUR be PVM]]+Table14[[#This Row],[Darbo užmokestis ir pridėtinės išlaidos, EUR be PVM]])</f>
        <v>0</v>
      </c>
    </row>
    <row r="49" spans="2:7" ht="15" customHeight="1" outlineLevel="1" x14ac:dyDescent="0.3">
      <c r="B49" s="48">
        <v>140010</v>
      </c>
      <c r="C49" s="47" t="s">
        <v>461</v>
      </c>
      <c r="D49" s="73"/>
      <c r="E49" s="73"/>
      <c r="F49" s="73"/>
      <c r="G49" s="63">
        <f>(Table14[[#This Row],[Medžiagos ir gaminiai, EUR be PVM]]+Table14[[#This Row],[Mašinų ir mechanizmų darbas, EUR be PVM]]+Table14[[#This Row],[Darbo užmokestis ir pridėtinės išlaidos, EUR be PVM]])</f>
        <v>0</v>
      </c>
    </row>
    <row r="50" spans="2:7" ht="15" customHeight="1" outlineLevel="1" x14ac:dyDescent="0.3">
      <c r="B50" s="48">
        <v>140010</v>
      </c>
      <c r="C50" s="47" t="s">
        <v>462</v>
      </c>
      <c r="D50" s="73"/>
      <c r="E50" s="73"/>
      <c r="F50" s="73"/>
      <c r="G50" s="63">
        <f>(Table14[[#This Row],[Medžiagos ir gaminiai, EUR be PVM]]+Table14[[#This Row],[Mašinų ir mechanizmų darbas, EUR be PVM]]+Table14[[#This Row],[Darbo užmokestis ir pridėtinės išlaidos, EUR be PVM]])</f>
        <v>0</v>
      </c>
    </row>
    <row r="51" spans="2:7" ht="15" customHeight="1" outlineLevel="1" x14ac:dyDescent="0.3">
      <c r="B51" s="48">
        <v>140010</v>
      </c>
      <c r="C51" s="47" t="s">
        <v>463</v>
      </c>
      <c r="D51" s="73"/>
      <c r="E51" s="73"/>
      <c r="F51" s="73"/>
      <c r="G51" s="63">
        <f>(Table14[[#This Row],[Medžiagos ir gaminiai, EUR be PVM]]+Table14[[#This Row],[Mašinų ir mechanizmų darbas, EUR be PVM]]+Table14[[#This Row],[Darbo užmokestis ir pridėtinės išlaidos, EUR be PVM]])</f>
        <v>0</v>
      </c>
    </row>
    <row r="52" spans="2:7" ht="28.8" outlineLevel="1" x14ac:dyDescent="0.3">
      <c r="B52" s="48">
        <v>140010</v>
      </c>
      <c r="C52" s="47" t="s">
        <v>464</v>
      </c>
      <c r="D52" s="73"/>
      <c r="E52" s="73"/>
      <c r="F52" s="73"/>
      <c r="G52" s="63">
        <f>(Table14[[#This Row],[Medžiagos ir gaminiai, EUR be PVM]]+Table14[[#This Row],[Mašinų ir mechanizmų darbas, EUR be PVM]]+Table14[[#This Row],[Darbo užmokestis ir pridėtinės išlaidos, EUR be PVM]])</f>
        <v>0</v>
      </c>
    </row>
    <row r="53" spans="2:7" ht="28.8" outlineLevel="1" x14ac:dyDescent="0.3">
      <c r="B53" s="48">
        <v>140010</v>
      </c>
      <c r="C53" s="47" t="s">
        <v>465</v>
      </c>
      <c r="D53" s="73"/>
      <c r="E53" s="73"/>
      <c r="F53" s="73"/>
      <c r="G53" s="63">
        <f>(Table14[[#This Row],[Medžiagos ir gaminiai, EUR be PVM]]+Table14[[#This Row],[Mašinų ir mechanizmų darbas, EUR be PVM]]+Table14[[#This Row],[Darbo užmokestis ir pridėtinės išlaidos, EUR be PVM]])</f>
        <v>0</v>
      </c>
    </row>
    <row r="54" spans="2:7" ht="15" customHeight="1" outlineLevel="1" x14ac:dyDescent="0.3">
      <c r="B54" s="44">
        <v>140020</v>
      </c>
      <c r="C54" s="45" t="s">
        <v>48</v>
      </c>
      <c r="D54" s="64">
        <f>SUM(D55:D82)</f>
        <v>0</v>
      </c>
      <c r="E54" s="64">
        <f t="shared" ref="E54:G54" si="10">SUM(E55:E82)</f>
        <v>0</v>
      </c>
      <c r="F54" s="64">
        <f t="shared" si="10"/>
        <v>0</v>
      </c>
      <c r="G54" s="64">
        <f t="shared" si="10"/>
        <v>0</v>
      </c>
    </row>
    <row r="55" spans="2:7" ht="15" customHeight="1" outlineLevel="1" x14ac:dyDescent="0.3">
      <c r="B55" s="48">
        <v>140020</v>
      </c>
      <c r="C55" s="47" t="s">
        <v>466</v>
      </c>
      <c r="D55" s="73"/>
      <c r="E55" s="73"/>
      <c r="F55" s="73"/>
      <c r="G55" s="63">
        <f>(Table14[[#This Row],[Medžiagos ir gaminiai, EUR be PVM]]+Table14[[#This Row],[Mašinų ir mechanizmų darbas, EUR be PVM]]+Table14[[#This Row],[Darbo užmokestis ir pridėtinės išlaidos, EUR be PVM]])</f>
        <v>0</v>
      </c>
    </row>
    <row r="56" spans="2:7" ht="15" customHeight="1" outlineLevel="1" x14ac:dyDescent="0.3">
      <c r="B56" s="48">
        <v>140020</v>
      </c>
      <c r="C56" s="47" t="s">
        <v>554</v>
      </c>
      <c r="D56" s="73"/>
      <c r="E56" s="73"/>
      <c r="F56" s="73"/>
      <c r="G56" s="63">
        <f>(Table14[[#This Row],[Medžiagos ir gaminiai, EUR be PVM]]+Table14[[#This Row],[Mašinų ir mechanizmų darbas, EUR be PVM]]+Table14[[#This Row],[Darbo užmokestis ir pridėtinės išlaidos, EUR be PVM]])</f>
        <v>0</v>
      </c>
    </row>
    <row r="57" spans="2:7" ht="15" customHeight="1" outlineLevel="1" x14ac:dyDescent="0.3">
      <c r="B57" s="48">
        <v>140020</v>
      </c>
      <c r="C57" s="47" t="s">
        <v>467</v>
      </c>
      <c r="D57" s="73"/>
      <c r="E57" s="73"/>
      <c r="F57" s="73"/>
      <c r="G57" s="63">
        <f>(Table14[[#This Row],[Medžiagos ir gaminiai, EUR be PVM]]+Table14[[#This Row],[Mašinų ir mechanizmų darbas, EUR be PVM]]+Table14[[#This Row],[Darbo užmokestis ir pridėtinės išlaidos, EUR be PVM]])</f>
        <v>0</v>
      </c>
    </row>
    <row r="58" spans="2:7" ht="15" customHeight="1" outlineLevel="1" x14ac:dyDescent="0.3">
      <c r="B58" s="48">
        <v>140020</v>
      </c>
      <c r="C58" s="47" t="s">
        <v>468</v>
      </c>
      <c r="D58" s="73"/>
      <c r="E58" s="73"/>
      <c r="F58" s="73"/>
      <c r="G58" s="63">
        <f>(Table14[[#This Row],[Medžiagos ir gaminiai, EUR be PVM]]+Table14[[#This Row],[Mašinų ir mechanizmų darbas, EUR be PVM]]+Table14[[#This Row],[Darbo užmokestis ir pridėtinės išlaidos, EUR be PVM]])</f>
        <v>0</v>
      </c>
    </row>
    <row r="59" spans="2:7" ht="15" customHeight="1" outlineLevel="1" x14ac:dyDescent="0.3">
      <c r="B59" s="48">
        <v>140020</v>
      </c>
      <c r="C59" s="47" t="s">
        <v>469</v>
      </c>
      <c r="D59" s="73"/>
      <c r="E59" s="73"/>
      <c r="F59" s="73"/>
      <c r="G59" s="63">
        <f>(Table14[[#This Row],[Medžiagos ir gaminiai, EUR be PVM]]+Table14[[#This Row],[Mašinų ir mechanizmų darbas, EUR be PVM]]+Table14[[#This Row],[Darbo užmokestis ir pridėtinės išlaidos, EUR be PVM]])</f>
        <v>0</v>
      </c>
    </row>
    <row r="60" spans="2:7" ht="15" customHeight="1" outlineLevel="1" x14ac:dyDescent="0.3">
      <c r="B60" s="48">
        <v>140020</v>
      </c>
      <c r="C60" s="47" t="s">
        <v>555</v>
      </c>
      <c r="D60" s="73"/>
      <c r="E60" s="73"/>
      <c r="F60" s="73"/>
      <c r="G60" s="63">
        <f>(Table14[[#This Row],[Medžiagos ir gaminiai, EUR be PVM]]+Table14[[#This Row],[Mašinų ir mechanizmų darbas, EUR be PVM]]+Table14[[#This Row],[Darbo užmokestis ir pridėtinės išlaidos, EUR be PVM]])</f>
        <v>0</v>
      </c>
    </row>
    <row r="61" spans="2:7" ht="15" customHeight="1" outlineLevel="1" x14ac:dyDescent="0.3">
      <c r="B61" s="48">
        <v>140020</v>
      </c>
      <c r="C61" s="47" t="s">
        <v>470</v>
      </c>
      <c r="D61" s="73"/>
      <c r="E61" s="73"/>
      <c r="F61" s="73"/>
      <c r="G61" s="63">
        <f>(Table14[[#This Row],[Medžiagos ir gaminiai, EUR be PVM]]+Table14[[#This Row],[Mašinų ir mechanizmų darbas, EUR be PVM]]+Table14[[#This Row],[Darbo užmokestis ir pridėtinės išlaidos, EUR be PVM]])</f>
        <v>0</v>
      </c>
    </row>
    <row r="62" spans="2:7" ht="15" customHeight="1" outlineLevel="1" x14ac:dyDescent="0.3">
      <c r="B62" s="48">
        <v>140020</v>
      </c>
      <c r="C62" s="47" t="s">
        <v>471</v>
      </c>
      <c r="D62" s="73"/>
      <c r="E62" s="73"/>
      <c r="F62" s="73"/>
      <c r="G62" s="63">
        <f>(Table14[[#This Row],[Medžiagos ir gaminiai, EUR be PVM]]+Table14[[#This Row],[Mašinų ir mechanizmų darbas, EUR be PVM]]+Table14[[#This Row],[Darbo užmokestis ir pridėtinės išlaidos, EUR be PVM]])</f>
        <v>0</v>
      </c>
    </row>
    <row r="63" spans="2:7" ht="15" customHeight="1" outlineLevel="1" x14ac:dyDescent="0.3">
      <c r="B63" s="48">
        <v>140020</v>
      </c>
      <c r="C63" s="47" t="s">
        <v>450</v>
      </c>
      <c r="D63" s="73"/>
      <c r="E63" s="73"/>
      <c r="F63" s="73"/>
      <c r="G63" s="63">
        <f>(Table14[[#This Row],[Medžiagos ir gaminiai, EUR be PVM]]+Table14[[#This Row],[Mašinų ir mechanizmų darbas, EUR be PVM]]+Table14[[#This Row],[Darbo užmokestis ir pridėtinės išlaidos, EUR be PVM]])</f>
        <v>0</v>
      </c>
    </row>
    <row r="64" spans="2:7" ht="15" customHeight="1" outlineLevel="1" x14ac:dyDescent="0.3">
      <c r="B64" s="48">
        <v>140020</v>
      </c>
      <c r="C64" s="47" t="s">
        <v>451</v>
      </c>
      <c r="D64" s="73"/>
      <c r="E64" s="73"/>
      <c r="F64" s="73"/>
      <c r="G64" s="63">
        <f>(Table14[[#This Row],[Medžiagos ir gaminiai, EUR be PVM]]+Table14[[#This Row],[Mašinų ir mechanizmų darbas, EUR be PVM]]+Table14[[#This Row],[Darbo užmokestis ir pridėtinės išlaidos, EUR be PVM]])</f>
        <v>0</v>
      </c>
    </row>
    <row r="65" spans="2:7" ht="15" customHeight="1" outlineLevel="1" x14ac:dyDescent="0.3">
      <c r="B65" s="48">
        <v>140020</v>
      </c>
      <c r="C65" s="47" t="s">
        <v>452</v>
      </c>
      <c r="D65" s="73"/>
      <c r="E65" s="73"/>
      <c r="F65" s="73"/>
      <c r="G65" s="63">
        <f>(Table14[[#This Row],[Medžiagos ir gaminiai, EUR be PVM]]+Table14[[#This Row],[Mašinų ir mechanizmų darbas, EUR be PVM]]+Table14[[#This Row],[Darbo užmokestis ir pridėtinės išlaidos, EUR be PVM]])</f>
        <v>0</v>
      </c>
    </row>
    <row r="66" spans="2:7" ht="15" customHeight="1" outlineLevel="1" x14ac:dyDescent="0.3">
      <c r="B66" s="48">
        <v>140020</v>
      </c>
      <c r="C66" s="47" t="s">
        <v>455</v>
      </c>
      <c r="D66" s="73"/>
      <c r="E66" s="73"/>
      <c r="F66" s="73"/>
      <c r="G66" s="63">
        <f>(Table14[[#This Row],[Medžiagos ir gaminiai, EUR be PVM]]+Table14[[#This Row],[Mašinų ir mechanizmų darbas, EUR be PVM]]+Table14[[#This Row],[Darbo užmokestis ir pridėtinės išlaidos, EUR be PVM]])</f>
        <v>0</v>
      </c>
    </row>
    <row r="67" spans="2:7" ht="28.8" outlineLevel="1" x14ac:dyDescent="0.3">
      <c r="B67" s="48">
        <v>140020</v>
      </c>
      <c r="C67" s="47" t="s">
        <v>453</v>
      </c>
      <c r="D67" s="73"/>
      <c r="E67" s="73"/>
      <c r="F67" s="73"/>
      <c r="G67" s="63">
        <f>(Table14[[#This Row],[Medžiagos ir gaminiai, EUR be PVM]]+Table14[[#This Row],[Mašinų ir mechanizmų darbas, EUR be PVM]]+Table14[[#This Row],[Darbo užmokestis ir pridėtinės išlaidos, EUR be PVM]])</f>
        <v>0</v>
      </c>
    </row>
    <row r="68" spans="2:7" ht="28.8" outlineLevel="1" x14ac:dyDescent="0.3">
      <c r="B68" s="48">
        <v>140020</v>
      </c>
      <c r="C68" s="47" t="s">
        <v>454</v>
      </c>
      <c r="D68" s="73"/>
      <c r="E68" s="73"/>
      <c r="F68" s="73"/>
      <c r="G68" s="63">
        <f>(Table14[[#This Row],[Medžiagos ir gaminiai, EUR be PVM]]+Table14[[#This Row],[Mašinų ir mechanizmų darbas, EUR be PVM]]+Table14[[#This Row],[Darbo užmokestis ir pridėtinės išlaidos, EUR be PVM]])</f>
        <v>0</v>
      </c>
    </row>
    <row r="69" spans="2:7" ht="15" customHeight="1" outlineLevel="1" x14ac:dyDescent="0.3">
      <c r="B69" s="48">
        <v>140020</v>
      </c>
      <c r="C69" s="47" t="s">
        <v>472</v>
      </c>
      <c r="D69" s="73"/>
      <c r="E69" s="73"/>
      <c r="F69" s="73"/>
      <c r="G69" s="63">
        <f>(Table14[[#This Row],[Medžiagos ir gaminiai, EUR be PVM]]+Table14[[#This Row],[Mašinų ir mechanizmų darbas, EUR be PVM]]+Table14[[#This Row],[Darbo užmokestis ir pridėtinės išlaidos, EUR be PVM]])</f>
        <v>0</v>
      </c>
    </row>
    <row r="70" spans="2:7" ht="15" customHeight="1" outlineLevel="1" x14ac:dyDescent="0.3">
      <c r="B70" s="48">
        <v>140020</v>
      </c>
      <c r="C70" s="47" t="s">
        <v>556</v>
      </c>
      <c r="D70" s="73"/>
      <c r="E70" s="73"/>
      <c r="F70" s="73"/>
      <c r="G70" s="63">
        <f>(Table14[[#This Row],[Medžiagos ir gaminiai, EUR be PVM]]+Table14[[#This Row],[Mašinų ir mechanizmų darbas, EUR be PVM]]+Table14[[#This Row],[Darbo užmokestis ir pridėtinės išlaidos, EUR be PVM]])</f>
        <v>0</v>
      </c>
    </row>
    <row r="71" spans="2:7" ht="15" customHeight="1" outlineLevel="1" x14ac:dyDescent="0.3">
      <c r="B71" s="48">
        <v>140020</v>
      </c>
      <c r="C71" s="47" t="s">
        <v>473</v>
      </c>
      <c r="D71" s="73"/>
      <c r="E71" s="73"/>
      <c r="F71" s="73"/>
      <c r="G71" s="63">
        <f>(Table14[[#This Row],[Medžiagos ir gaminiai, EUR be PVM]]+Table14[[#This Row],[Mašinų ir mechanizmų darbas, EUR be PVM]]+Table14[[#This Row],[Darbo užmokestis ir pridėtinės išlaidos, EUR be PVM]])</f>
        <v>0</v>
      </c>
    </row>
    <row r="72" spans="2:7" ht="15" customHeight="1" outlineLevel="1" x14ac:dyDescent="0.3">
      <c r="B72" s="48">
        <v>140020</v>
      </c>
      <c r="C72" s="47" t="s">
        <v>474</v>
      </c>
      <c r="D72" s="73"/>
      <c r="E72" s="73"/>
      <c r="F72" s="73"/>
      <c r="G72" s="63">
        <f>(Table14[[#This Row],[Medžiagos ir gaminiai, EUR be PVM]]+Table14[[#This Row],[Mašinų ir mechanizmų darbas, EUR be PVM]]+Table14[[#This Row],[Darbo užmokestis ir pridėtinės išlaidos, EUR be PVM]])</f>
        <v>0</v>
      </c>
    </row>
    <row r="73" spans="2:7" ht="15" customHeight="1" outlineLevel="1" x14ac:dyDescent="0.3">
      <c r="B73" s="48">
        <v>140020</v>
      </c>
      <c r="C73" s="47" t="s">
        <v>475</v>
      </c>
      <c r="D73" s="73"/>
      <c r="E73" s="73"/>
      <c r="F73" s="73"/>
      <c r="G73" s="63">
        <f>(Table14[[#This Row],[Medžiagos ir gaminiai, EUR be PVM]]+Table14[[#This Row],[Mašinų ir mechanizmų darbas, EUR be PVM]]+Table14[[#This Row],[Darbo užmokestis ir pridėtinės išlaidos, EUR be PVM]])</f>
        <v>0</v>
      </c>
    </row>
    <row r="74" spans="2:7" ht="15" customHeight="1" outlineLevel="1" x14ac:dyDescent="0.3">
      <c r="B74" s="48">
        <v>140020</v>
      </c>
      <c r="C74" s="47" t="s">
        <v>557</v>
      </c>
      <c r="D74" s="73"/>
      <c r="E74" s="73"/>
      <c r="F74" s="73"/>
      <c r="G74" s="63">
        <f>(Table14[[#This Row],[Medžiagos ir gaminiai, EUR be PVM]]+Table14[[#This Row],[Mašinų ir mechanizmų darbas, EUR be PVM]]+Table14[[#This Row],[Darbo užmokestis ir pridėtinės išlaidos, EUR be PVM]])</f>
        <v>0</v>
      </c>
    </row>
    <row r="75" spans="2:7" ht="15" customHeight="1" outlineLevel="1" x14ac:dyDescent="0.3">
      <c r="B75" s="48">
        <v>140020</v>
      </c>
      <c r="C75" s="47" t="s">
        <v>476</v>
      </c>
      <c r="D75" s="73"/>
      <c r="E75" s="73"/>
      <c r="F75" s="73"/>
      <c r="G75" s="63">
        <f>(Table14[[#This Row],[Medžiagos ir gaminiai, EUR be PVM]]+Table14[[#This Row],[Mašinų ir mechanizmų darbas, EUR be PVM]]+Table14[[#This Row],[Darbo užmokestis ir pridėtinės išlaidos, EUR be PVM]])</f>
        <v>0</v>
      </c>
    </row>
    <row r="76" spans="2:7" ht="15" customHeight="1" outlineLevel="1" x14ac:dyDescent="0.3">
      <c r="B76" s="48">
        <v>140020</v>
      </c>
      <c r="C76" s="47" t="s">
        <v>477</v>
      </c>
      <c r="D76" s="73"/>
      <c r="E76" s="73"/>
      <c r="F76" s="73"/>
      <c r="G76" s="63">
        <f>(Table14[[#This Row],[Medžiagos ir gaminiai, EUR be PVM]]+Table14[[#This Row],[Mašinų ir mechanizmų darbas, EUR be PVM]]+Table14[[#This Row],[Darbo užmokestis ir pridėtinės išlaidos, EUR be PVM]])</f>
        <v>0</v>
      </c>
    </row>
    <row r="77" spans="2:7" ht="15" customHeight="1" outlineLevel="1" x14ac:dyDescent="0.3">
      <c r="B77" s="48">
        <v>140020</v>
      </c>
      <c r="C77" s="47" t="s">
        <v>460</v>
      </c>
      <c r="D77" s="73"/>
      <c r="E77" s="73"/>
      <c r="F77" s="73"/>
      <c r="G77" s="63">
        <f>(Table14[[#This Row],[Medžiagos ir gaminiai, EUR be PVM]]+Table14[[#This Row],[Mašinų ir mechanizmų darbas, EUR be PVM]]+Table14[[#This Row],[Darbo užmokestis ir pridėtinės išlaidos, EUR be PVM]])</f>
        <v>0</v>
      </c>
    </row>
    <row r="78" spans="2:7" ht="15" customHeight="1" outlineLevel="1" x14ac:dyDescent="0.3">
      <c r="B78" s="48">
        <v>140020</v>
      </c>
      <c r="C78" s="47" t="s">
        <v>461</v>
      </c>
      <c r="D78" s="73"/>
      <c r="E78" s="73"/>
      <c r="F78" s="73"/>
      <c r="G78" s="63">
        <f>(Table14[[#This Row],[Medžiagos ir gaminiai, EUR be PVM]]+Table14[[#This Row],[Mašinų ir mechanizmų darbas, EUR be PVM]]+Table14[[#This Row],[Darbo užmokestis ir pridėtinės išlaidos, EUR be PVM]])</f>
        <v>0</v>
      </c>
    </row>
    <row r="79" spans="2:7" ht="15" customHeight="1" outlineLevel="1" x14ac:dyDescent="0.3">
      <c r="B79" s="48">
        <v>140020</v>
      </c>
      <c r="C79" s="47" t="s">
        <v>462</v>
      </c>
      <c r="D79" s="73"/>
      <c r="E79" s="73"/>
      <c r="F79" s="73"/>
      <c r="G79" s="63">
        <f>(Table14[[#This Row],[Medžiagos ir gaminiai, EUR be PVM]]+Table14[[#This Row],[Mašinų ir mechanizmų darbas, EUR be PVM]]+Table14[[#This Row],[Darbo užmokestis ir pridėtinės išlaidos, EUR be PVM]])</f>
        <v>0</v>
      </c>
    </row>
    <row r="80" spans="2:7" ht="15" customHeight="1" outlineLevel="1" x14ac:dyDescent="0.3">
      <c r="B80" s="48">
        <v>140020</v>
      </c>
      <c r="C80" s="47" t="s">
        <v>463</v>
      </c>
      <c r="D80" s="73"/>
      <c r="E80" s="73"/>
      <c r="F80" s="73"/>
      <c r="G80" s="63">
        <f>(Table14[[#This Row],[Medžiagos ir gaminiai, EUR be PVM]]+Table14[[#This Row],[Mašinų ir mechanizmų darbas, EUR be PVM]]+Table14[[#This Row],[Darbo užmokestis ir pridėtinės išlaidos, EUR be PVM]])</f>
        <v>0</v>
      </c>
    </row>
    <row r="81" spans="2:7" ht="28.8" outlineLevel="1" x14ac:dyDescent="0.3">
      <c r="B81" s="48">
        <v>140020</v>
      </c>
      <c r="C81" s="47" t="s">
        <v>464</v>
      </c>
      <c r="D81" s="73"/>
      <c r="E81" s="73"/>
      <c r="F81" s="73"/>
      <c r="G81" s="63">
        <f>(Table14[[#This Row],[Medžiagos ir gaminiai, EUR be PVM]]+Table14[[#This Row],[Mašinų ir mechanizmų darbas, EUR be PVM]]+Table14[[#This Row],[Darbo užmokestis ir pridėtinės išlaidos, EUR be PVM]])</f>
        <v>0</v>
      </c>
    </row>
    <row r="82" spans="2:7" ht="28.8" outlineLevel="1" x14ac:dyDescent="0.3">
      <c r="B82" s="48">
        <v>140020</v>
      </c>
      <c r="C82" s="47" t="s">
        <v>465</v>
      </c>
      <c r="D82" s="73"/>
      <c r="E82" s="73"/>
      <c r="F82" s="73"/>
      <c r="G82" s="63">
        <f>(Table14[[#This Row],[Medžiagos ir gaminiai, EUR be PVM]]+Table14[[#This Row],[Mašinų ir mechanizmų darbas, EUR be PVM]]+Table14[[#This Row],[Darbo užmokestis ir pridėtinės išlaidos, EUR be PVM]])</f>
        <v>0</v>
      </c>
    </row>
    <row r="83" spans="2:7" ht="15" customHeight="1" outlineLevel="1" x14ac:dyDescent="0.3">
      <c r="B83" s="44">
        <v>140030</v>
      </c>
      <c r="C83" s="45" t="s">
        <v>22</v>
      </c>
      <c r="D83" s="64">
        <f>SUM(D84:D91)</f>
        <v>0</v>
      </c>
      <c r="E83" s="64">
        <f t="shared" ref="E83:G83" si="11">SUM(E84:E91)</f>
        <v>0</v>
      </c>
      <c r="F83" s="64">
        <f t="shared" si="11"/>
        <v>0</v>
      </c>
      <c r="G83" s="64">
        <f t="shared" si="11"/>
        <v>0</v>
      </c>
    </row>
    <row r="84" spans="2:7" ht="15" customHeight="1" outlineLevel="1" x14ac:dyDescent="0.3">
      <c r="B84" s="48">
        <v>140030</v>
      </c>
      <c r="C84" s="47" t="s">
        <v>542</v>
      </c>
      <c r="D84" s="73"/>
      <c r="E84" s="73"/>
      <c r="F84" s="73"/>
      <c r="G84" s="63">
        <f>(Table14[[#This Row],[Medžiagos ir gaminiai, EUR be PVM]]+Table14[[#This Row],[Mašinų ir mechanizmų darbas, EUR be PVM]]+Table14[[#This Row],[Darbo užmokestis ir pridėtinės išlaidos, EUR be PVM]])</f>
        <v>0</v>
      </c>
    </row>
    <row r="85" spans="2:7" ht="15" customHeight="1" outlineLevel="1" x14ac:dyDescent="0.3">
      <c r="B85" s="48">
        <v>140030</v>
      </c>
      <c r="C85" s="47" t="s">
        <v>489</v>
      </c>
      <c r="D85" s="73"/>
      <c r="E85" s="73"/>
      <c r="F85" s="73"/>
      <c r="G85" s="63">
        <f>(Table14[[#This Row],[Medžiagos ir gaminiai, EUR be PVM]]+Table14[[#This Row],[Mašinų ir mechanizmų darbas, EUR be PVM]]+Table14[[#This Row],[Darbo užmokestis ir pridėtinės išlaidos, EUR be PVM]])</f>
        <v>0</v>
      </c>
    </row>
    <row r="86" spans="2:7" ht="15" customHeight="1" outlineLevel="1" x14ac:dyDescent="0.3">
      <c r="B86" s="48">
        <v>140030</v>
      </c>
      <c r="C86" s="47" t="s">
        <v>541</v>
      </c>
      <c r="D86" s="73"/>
      <c r="E86" s="73"/>
      <c r="F86" s="73"/>
      <c r="G86" s="63">
        <f>(Table14[[#This Row],[Medžiagos ir gaminiai, EUR be PVM]]+Table14[[#This Row],[Mašinų ir mechanizmų darbas, EUR be PVM]]+Table14[[#This Row],[Darbo užmokestis ir pridėtinės išlaidos, EUR be PVM]])</f>
        <v>0</v>
      </c>
    </row>
    <row r="87" spans="2:7" ht="15" customHeight="1" outlineLevel="1" x14ac:dyDescent="0.3">
      <c r="B87" s="48">
        <v>140030</v>
      </c>
      <c r="C87" s="47" t="s">
        <v>490</v>
      </c>
      <c r="D87" s="73"/>
      <c r="E87" s="73"/>
      <c r="F87" s="73"/>
      <c r="G87" s="63">
        <f>(Table14[[#This Row],[Medžiagos ir gaminiai, EUR be PVM]]+Table14[[#This Row],[Mašinų ir mechanizmų darbas, EUR be PVM]]+Table14[[#This Row],[Darbo užmokestis ir pridėtinės išlaidos, EUR be PVM]])</f>
        <v>0</v>
      </c>
    </row>
    <row r="88" spans="2:7" ht="15" customHeight="1" outlineLevel="1" x14ac:dyDescent="0.3">
      <c r="B88" s="48">
        <v>140030</v>
      </c>
      <c r="C88" s="47" t="s">
        <v>491</v>
      </c>
      <c r="D88" s="73"/>
      <c r="E88" s="73"/>
      <c r="F88" s="73"/>
      <c r="G88" s="63">
        <f>(Table14[[#This Row],[Medžiagos ir gaminiai, EUR be PVM]]+Table14[[#This Row],[Mašinų ir mechanizmų darbas, EUR be PVM]]+Table14[[#This Row],[Darbo užmokestis ir pridėtinės išlaidos, EUR be PVM]])</f>
        <v>0</v>
      </c>
    </row>
    <row r="89" spans="2:7" ht="15" customHeight="1" outlineLevel="1" x14ac:dyDescent="0.3">
      <c r="B89" s="48">
        <v>140030</v>
      </c>
      <c r="C89" s="47" t="s">
        <v>68</v>
      </c>
      <c r="D89" s="73"/>
      <c r="E89" s="73"/>
      <c r="F89" s="73"/>
      <c r="G89" s="63">
        <f>(Table14[[#This Row],[Medžiagos ir gaminiai, EUR be PVM]]+Table14[[#This Row],[Mašinų ir mechanizmų darbas, EUR be PVM]]+Table14[[#This Row],[Darbo užmokestis ir pridėtinės išlaidos, EUR be PVM]])</f>
        <v>0</v>
      </c>
    </row>
    <row r="90" spans="2:7" ht="15" customHeight="1" outlineLevel="1" x14ac:dyDescent="0.3">
      <c r="B90" s="48">
        <v>140030</v>
      </c>
      <c r="C90" s="47" t="s">
        <v>69</v>
      </c>
      <c r="D90" s="73"/>
      <c r="E90" s="73"/>
      <c r="F90" s="73"/>
      <c r="G90" s="63">
        <f>(Table14[[#This Row],[Medžiagos ir gaminiai, EUR be PVM]]+Table14[[#This Row],[Mašinų ir mechanizmų darbas, EUR be PVM]]+Table14[[#This Row],[Darbo užmokestis ir pridėtinės išlaidos, EUR be PVM]])</f>
        <v>0</v>
      </c>
    </row>
    <row r="91" spans="2:7" ht="15" customHeight="1" outlineLevel="1" x14ac:dyDescent="0.3">
      <c r="B91" s="48">
        <v>140030</v>
      </c>
      <c r="C91" s="47" t="s">
        <v>70</v>
      </c>
      <c r="D91" s="73"/>
      <c r="E91" s="73"/>
      <c r="F91" s="73"/>
      <c r="G91" s="63">
        <f>(Table14[[#This Row],[Medžiagos ir gaminiai, EUR be PVM]]+Table14[[#This Row],[Mašinų ir mechanizmų darbas, EUR be PVM]]+Table14[[#This Row],[Darbo užmokestis ir pridėtinės išlaidos, EUR be PVM]])</f>
        <v>0</v>
      </c>
    </row>
    <row r="92" spans="2:7" ht="15" customHeight="1" outlineLevel="1" x14ac:dyDescent="0.3">
      <c r="B92" s="44">
        <v>140040</v>
      </c>
      <c r="C92" s="45" t="s">
        <v>23</v>
      </c>
      <c r="D92" s="64">
        <f>SUM(D93:D95)</f>
        <v>0</v>
      </c>
      <c r="E92" s="64">
        <f t="shared" ref="E92:G92" si="12">SUM(E93:E95)</f>
        <v>0</v>
      </c>
      <c r="F92" s="64">
        <f t="shared" si="12"/>
        <v>0</v>
      </c>
      <c r="G92" s="64">
        <f t="shared" si="12"/>
        <v>0</v>
      </c>
    </row>
    <row r="93" spans="2:7" outlineLevel="1" x14ac:dyDescent="0.3">
      <c r="B93" s="49">
        <v>140040</v>
      </c>
      <c r="C93" s="50" t="s">
        <v>543</v>
      </c>
      <c r="D93" s="73"/>
      <c r="E93" s="73"/>
      <c r="F93" s="73"/>
      <c r="G93" s="63">
        <f>(Table14[[#This Row],[Medžiagos ir gaminiai, EUR be PVM]]+Table14[[#This Row],[Mašinų ir mechanizmų darbas, EUR be PVM]]+Table14[[#This Row],[Darbo užmokestis ir pridėtinės išlaidos, EUR be PVM]])</f>
        <v>0</v>
      </c>
    </row>
    <row r="94" spans="2:7" outlineLevel="1" x14ac:dyDescent="0.3">
      <c r="B94" s="49">
        <v>140040</v>
      </c>
      <c r="C94" s="47" t="s">
        <v>71</v>
      </c>
      <c r="D94" s="73"/>
      <c r="E94" s="73"/>
      <c r="F94" s="73"/>
      <c r="G94" s="63">
        <f>(Table14[[#This Row],[Medžiagos ir gaminiai, EUR be PVM]]+Table14[[#This Row],[Mašinų ir mechanizmų darbas, EUR be PVM]]+Table14[[#This Row],[Darbo užmokestis ir pridėtinės išlaidos, EUR be PVM]])</f>
        <v>0</v>
      </c>
    </row>
    <row r="95" spans="2:7" ht="15" customHeight="1" outlineLevel="1" x14ac:dyDescent="0.3">
      <c r="B95" s="49">
        <v>140040</v>
      </c>
      <c r="C95" s="47" t="s">
        <v>49</v>
      </c>
      <c r="D95" s="73"/>
      <c r="E95" s="73"/>
      <c r="F95" s="73"/>
      <c r="G95" s="63">
        <f>(Table14[[#This Row],[Medžiagos ir gaminiai, EUR be PVM]]+Table14[[#This Row],[Mašinų ir mechanizmų darbas, EUR be PVM]]+Table14[[#This Row],[Darbo užmokestis ir pridėtinės išlaidos, EUR be PVM]])</f>
        <v>0</v>
      </c>
    </row>
    <row r="96" spans="2:7" ht="30" customHeight="1" x14ac:dyDescent="0.3">
      <c r="B96" s="51">
        <v>150000</v>
      </c>
      <c r="C96" s="52" t="s">
        <v>24</v>
      </c>
      <c r="D96" s="65">
        <f>SUM(D97+D115+D117+D119+D122)</f>
        <v>0</v>
      </c>
      <c r="E96" s="65">
        <f t="shared" ref="E96:G96" si="13">SUM(E97+E115+E117+E119+E122)</f>
        <v>0</v>
      </c>
      <c r="F96" s="65">
        <f t="shared" si="13"/>
        <v>0</v>
      </c>
      <c r="G96" s="65">
        <f t="shared" si="13"/>
        <v>0</v>
      </c>
    </row>
    <row r="97" spans="2:7" ht="15" customHeight="1" outlineLevel="1" x14ac:dyDescent="0.3">
      <c r="B97" s="44">
        <v>150010</v>
      </c>
      <c r="C97" s="45" t="s">
        <v>25</v>
      </c>
      <c r="D97" s="64">
        <f>SUM(D98:D114)</f>
        <v>0</v>
      </c>
      <c r="E97" s="64">
        <f t="shared" ref="E97:G97" si="14">SUM(E98:E114)</f>
        <v>0</v>
      </c>
      <c r="F97" s="64">
        <f t="shared" si="14"/>
        <v>0</v>
      </c>
      <c r="G97" s="64">
        <f t="shared" si="14"/>
        <v>0</v>
      </c>
    </row>
    <row r="98" spans="2:7" outlineLevel="1" x14ac:dyDescent="0.3">
      <c r="B98" s="49">
        <v>150010</v>
      </c>
      <c r="C98" s="47" t="s">
        <v>539</v>
      </c>
      <c r="D98" s="73"/>
      <c r="E98" s="73"/>
      <c r="F98" s="73"/>
      <c r="G98" s="63">
        <f>(Table14[[#This Row],[Medžiagos ir gaminiai, EUR be PVM]]+Table14[[#This Row],[Mašinų ir mechanizmų darbas, EUR be PVM]]+Table14[[#This Row],[Darbo užmokestis ir pridėtinės išlaidos, EUR be PVM]])</f>
        <v>0</v>
      </c>
    </row>
    <row r="99" spans="2:7" outlineLevel="1" x14ac:dyDescent="0.3">
      <c r="B99" s="49">
        <v>150010</v>
      </c>
      <c r="C99" s="47" t="s">
        <v>540</v>
      </c>
      <c r="D99" s="73"/>
      <c r="E99" s="73"/>
      <c r="F99" s="73"/>
      <c r="G99" s="63">
        <f>(Table14[[#This Row],[Medžiagos ir gaminiai, EUR be PVM]]+Table14[[#This Row],[Mašinų ir mechanizmų darbas, EUR be PVM]]+Table14[[#This Row],[Darbo užmokestis ir pridėtinės išlaidos, EUR be PVM]])</f>
        <v>0</v>
      </c>
    </row>
    <row r="100" spans="2:7" outlineLevel="1" x14ac:dyDescent="0.3">
      <c r="B100" s="49">
        <v>150010</v>
      </c>
      <c r="C100" s="47" t="s">
        <v>485</v>
      </c>
      <c r="D100" s="73"/>
      <c r="E100" s="73"/>
      <c r="F100" s="73"/>
      <c r="G100" s="63">
        <f>(Table14[[#This Row],[Medžiagos ir gaminiai, EUR be PVM]]+Table14[[#This Row],[Mašinų ir mechanizmų darbas, EUR be PVM]]+Table14[[#This Row],[Darbo užmokestis ir pridėtinės išlaidos, EUR be PVM]])</f>
        <v>0</v>
      </c>
    </row>
    <row r="101" spans="2:7" ht="15" customHeight="1" outlineLevel="1" x14ac:dyDescent="0.3">
      <c r="B101" s="53">
        <v>150010</v>
      </c>
      <c r="C101" s="54" t="s">
        <v>486</v>
      </c>
      <c r="D101" s="73"/>
      <c r="E101" s="73"/>
      <c r="F101" s="73"/>
      <c r="G101" s="63">
        <f>(Table14[[#This Row],[Medžiagos ir gaminiai, EUR be PVM]]+Table14[[#This Row],[Mašinų ir mechanizmų darbas, EUR be PVM]]+Table14[[#This Row],[Darbo užmokestis ir pridėtinės išlaidos, EUR be PVM]])</f>
        <v>0</v>
      </c>
    </row>
    <row r="102" spans="2:7" ht="15" customHeight="1" outlineLevel="1" x14ac:dyDescent="0.3">
      <c r="B102" s="53">
        <v>150010</v>
      </c>
      <c r="C102" s="54" t="s">
        <v>487</v>
      </c>
      <c r="D102" s="73"/>
      <c r="E102" s="73"/>
      <c r="F102" s="73"/>
      <c r="G102" s="63">
        <f>(Table14[[#This Row],[Medžiagos ir gaminiai, EUR be PVM]]+Table14[[#This Row],[Mašinų ir mechanizmų darbas, EUR be PVM]]+Table14[[#This Row],[Darbo užmokestis ir pridėtinės išlaidos, EUR be PVM]])</f>
        <v>0</v>
      </c>
    </row>
    <row r="103" spans="2:7" ht="30" customHeight="1" outlineLevel="1" x14ac:dyDescent="0.3">
      <c r="B103" s="49">
        <v>150010</v>
      </c>
      <c r="C103" s="47" t="s">
        <v>488</v>
      </c>
      <c r="D103" s="73"/>
      <c r="E103" s="73"/>
      <c r="F103" s="73"/>
      <c r="G103" s="63">
        <f>(Table14[[#This Row],[Medžiagos ir gaminiai, EUR be PVM]]+Table14[[#This Row],[Mašinų ir mechanizmų darbas, EUR be PVM]]+Table14[[#This Row],[Darbo užmokestis ir pridėtinės išlaidos, EUR be PVM]])</f>
        <v>0</v>
      </c>
    </row>
    <row r="104" spans="2:7" ht="30" customHeight="1" outlineLevel="1" x14ac:dyDescent="0.3">
      <c r="B104" s="49">
        <v>150010</v>
      </c>
      <c r="C104" s="47" t="s">
        <v>478</v>
      </c>
      <c r="D104" s="73"/>
      <c r="E104" s="73"/>
      <c r="F104" s="73"/>
      <c r="G104" s="63">
        <f>(Table14[[#This Row],[Medžiagos ir gaminiai, EUR be PVM]]+Table14[[#This Row],[Mašinų ir mechanizmų darbas, EUR be PVM]]+Table14[[#This Row],[Darbo užmokestis ir pridėtinės išlaidos, EUR be PVM]])</f>
        <v>0</v>
      </c>
    </row>
    <row r="105" spans="2:7" ht="30" customHeight="1" outlineLevel="1" x14ac:dyDescent="0.3">
      <c r="B105" s="49">
        <v>150010</v>
      </c>
      <c r="C105" s="47" t="s">
        <v>479</v>
      </c>
      <c r="D105" s="73"/>
      <c r="E105" s="73"/>
      <c r="F105" s="73"/>
      <c r="G105" s="63">
        <f>(Table14[[#This Row],[Medžiagos ir gaminiai, EUR be PVM]]+Table14[[#This Row],[Mašinų ir mechanizmų darbas, EUR be PVM]]+Table14[[#This Row],[Darbo užmokestis ir pridėtinės išlaidos, EUR be PVM]])</f>
        <v>0</v>
      </c>
    </row>
    <row r="106" spans="2:7" ht="30" customHeight="1" outlineLevel="1" x14ac:dyDescent="0.3">
      <c r="B106" s="49">
        <v>150010</v>
      </c>
      <c r="C106" s="47" t="s">
        <v>480</v>
      </c>
      <c r="D106" s="73"/>
      <c r="E106" s="73"/>
      <c r="F106" s="73"/>
      <c r="G106" s="63">
        <f>(Table14[[#This Row],[Medžiagos ir gaminiai, EUR be PVM]]+Table14[[#This Row],[Mašinų ir mechanizmų darbas, EUR be PVM]]+Table14[[#This Row],[Darbo užmokestis ir pridėtinės išlaidos, EUR be PVM]])</f>
        <v>0</v>
      </c>
    </row>
    <row r="107" spans="2:7" ht="30" customHeight="1" outlineLevel="1" x14ac:dyDescent="0.3">
      <c r="B107" s="49">
        <v>150010</v>
      </c>
      <c r="C107" s="47" t="s">
        <v>481</v>
      </c>
      <c r="D107" s="73"/>
      <c r="E107" s="73"/>
      <c r="F107" s="73"/>
      <c r="G107" s="63">
        <f>(Table14[[#This Row],[Medžiagos ir gaminiai, EUR be PVM]]+Table14[[#This Row],[Mašinų ir mechanizmų darbas, EUR be PVM]]+Table14[[#This Row],[Darbo užmokestis ir pridėtinės išlaidos, EUR be PVM]])</f>
        <v>0</v>
      </c>
    </row>
    <row r="108" spans="2:7" ht="30" customHeight="1" outlineLevel="1" x14ac:dyDescent="0.3">
      <c r="B108" s="49">
        <v>150010</v>
      </c>
      <c r="C108" s="47" t="s">
        <v>482</v>
      </c>
      <c r="D108" s="73"/>
      <c r="E108" s="73"/>
      <c r="F108" s="73"/>
      <c r="G108" s="63">
        <f>(Table14[[#This Row],[Medžiagos ir gaminiai, EUR be PVM]]+Table14[[#This Row],[Mašinų ir mechanizmų darbas, EUR be PVM]]+Table14[[#This Row],[Darbo užmokestis ir pridėtinės išlaidos, EUR be PVM]])</f>
        <v>0</v>
      </c>
    </row>
    <row r="109" spans="2:7" ht="15" customHeight="1" outlineLevel="1" x14ac:dyDescent="0.3">
      <c r="B109" s="55">
        <v>150010</v>
      </c>
      <c r="C109" s="56" t="s">
        <v>484</v>
      </c>
      <c r="D109" s="73"/>
      <c r="E109" s="73"/>
      <c r="F109" s="73"/>
      <c r="G109" s="63">
        <f>(Table14[[#This Row],[Medžiagos ir gaminiai, EUR be PVM]]+Table14[[#This Row],[Mašinų ir mechanizmų darbas, EUR be PVM]]+Table14[[#This Row],[Darbo užmokestis ir pridėtinės išlaidos, EUR be PVM]])</f>
        <v>0</v>
      </c>
    </row>
    <row r="110" spans="2:7" ht="15" customHeight="1" outlineLevel="1" x14ac:dyDescent="0.3">
      <c r="B110" s="55">
        <v>150010</v>
      </c>
      <c r="C110" s="56" t="s">
        <v>483</v>
      </c>
      <c r="D110" s="73"/>
      <c r="E110" s="73"/>
      <c r="F110" s="73"/>
      <c r="G110" s="63">
        <f>(Table14[[#This Row],[Medžiagos ir gaminiai, EUR be PVM]]+Table14[[#This Row],[Mašinų ir mechanizmų darbas, EUR be PVM]]+Table14[[#This Row],[Darbo užmokestis ir pridėtinės išlaidos, EUR be PVM]])</f>
        <v>0</v>
      </c>
    </row>
    <row r="111" spans="2:7" ht="15" customHeight="1" outlineLevel="1" x14ac:dyDescent="0.3">
      <c r="B111" s="49">
        <v>150010</v>
      </c>
      <c r="C111" s="47" t="s">
        <v>50</v>
      </c>
      <c r="D111" s="73"/>
      <c r="E111" s="73"/>
      <c r="F111" s="73"/>
      <c r="G111" s="63">
        <f>(Table14[[#This Row],[Medžiagos ir gaminiai, EUR be PVM]]+Table14[[#This Row],[Mašinų ir mechanizmų darbas, EUR be PVM]]+Table14[[#This Row],[Darbo užmokestis ir pridėtinės išlaidos, EUR be PVM]])</f>
        <v>0</v>
      </c>
    </row>
    <row r="112" spans="2:7" ht="15" customHeight="1" outlineLevel="1" x14ac:dyDescent="0.3">
      <c r="B112" s="49">
        <v>150010</v>
      </c>
      <c r="C112" s="47" t="s">
        <v>84</v>
      </c>
      <c r="D112" s="73"/>
      <c r="E112" s="73"/>
      <c r="F112" s="73"/>
      <c r="G112" s="63">
        <f>(Table14[[#This Row],[Medžiagos ir gaminiai, EUR be PVM]]+Table14[[#This Row],[Mašinų ir mechanizmų darbas, EUR be PVM]]+Table14[[#This Row],[Darbo užmokestis ir pridėtinės išlaidos, EUR be PVM]])</f>
        <v>0</v>
      </c>
    </row>
    <row r="113" spans="2:14" ht="15" customHeight="1" outlineLevel="1" x14ac:dyDescent="0.3">
      <c r="B113" s="57">
        <v>150010</v>
      </c>
      <c r="C113" s="56" t="s">
        <v>51</v>
      </c>
      <c r="D113" s="73"/>
      <c r="E113" s="73"/>
      <c r="F113" s="73"/>
      <c r="G113" s="63">
        <f>(Table14[[#This Row],[Medžiagos ir gaminiai, EUR be PVM]]+Table14[[#This Row],[Mašinų ir mechanizmų darbas, EUR be PVM]]+Table14[[#This Row],[Darbo užmokestis ir pridėtinės išlaidos, EUR be PVM]])</f>
        <v>0</v>
      </c>
    </row>
    <row r="114" spans="2:14" ht="15" customHeight="1" outlineLevel="1" x14ac:dyDescent="0.3">
      <c r="B114" s="57">
        <v>150010</v>
      </c>
      <c r="C114" s="56" t="s">
        <v>52</v>
      </c>
      <c r="D114" s="73"/>
      <c r="E114" s="73"/>
      <c r="F114" s="73"/>
      <c r="G114" s="63">
        <f>(Table14[[#This Row],[Medžiagos ir gaminiai, EUR be PVM]]+Table14[[#This Row],[Mašinų ir mechanizmų darbas, EUR be PVM]]+Table14[[#This Row],[Darbo užmokestis ir pridėtinės išlaidos, EUR be PVM]])</f>
        <v>0</v>
      </c>
    </row>
    <row r="115" spans="2:14" ht="15" customHeight="1" outlineLevel="1" x14ac:dyDescent="0.3">
      <c r="B115" s="44">
        <v>150050</v>
      </c>
      <c r="C115" s="45" t="s">
        <v>26</v>
      </c>
      <c r="D115" s="64">
        <f>SUM(D116)</f>
        <v>0</v>
      </c>
      <c r="E115" s="64">
        <f t="shared" ref="E115:G115" si="15">SUM(E116)</f>
        <v>0</v>
      </c>
      <c r="F115" s="64">
        <f t="shared" si="15"/>
        <v>0</v>
      </c>
      <c r="G115" s="64">
        <f t="shared" si="15"/>
        <v>0</v>
      </c>
    </row>
    <row r="116" spans="2:14" s="24" customFormat="1" ht="15" customHeight="1" outlineLevel="1" x14ac:dyDescent="0.3">
      <c r="B116" s="48">
        <v>150050</v>
      </c>
      <c r="C116" s="58" t="s">
        <v>53</v>
      </c>
      <c r="D116" s="73"/>
      <c r="E116" s="73"/>
      <c r="F116" s="73"/>
      <c r="G116" s="63">
        <f>(Table14[[#This Row],[Medžiagos ir gaminiai, EUR be PVM]]+Table14[[#This Row],[Mašinų ir mechanizmų darbas, EUR be PVM]]+Table14[[#This Row],[Darbo užmokestis ir pridėtinės išlaidos, EUR be PVM]])</f>
        <v>0</v>
      </c>
      <c r="J116" s="23"/>
      <c r="N116" s="23"/>
    </row>
    <row r="117" spans="2:14" ht="15" customHeight="1" outlineLevel="1" x14ac:dyDescent="0.3">
      <c r="B117" s="44">
        <v>150060</v>
      </c>
      <c r="C117" s="45" t="s">
        <v>54</v>
      </c>
      <c r="D117" s="64">
        <f>SUM(D118)</f>
        <v>0</v>
      </c>
      <c r="E117" s="64">
        <f t="shared" ref="E117:G117" si="16">SUM(E118)</f>
        <v>0</v>
      </c>
      <c r="F117" s="64">
        <f t="shared" si="16"/>
        <v>0</v>
      </c>
      <c r="G117" s="64">
        <f t="shared" si="16"/>
        <v>0</v>
      </c>
      <c r="N117" s="24"/>
    </row>
    <row r="118" spans="2:14" s="24" customFormat="1" ht="15" customHeight="1" outlineLevel="1" x14ac:dyDescent="0.3">
      <c r="B118" s="48">
        <v>150060</v>
      </c>
      <c r="C118" s="47" t="s">
        <v>55</v>
      </c>
      <c r="D118" s="73"/>
      <c r="E118" s="73"/>
      <c r="F118" s="73"/>
      <c r="G118" s="63">
        <f>(Table14[[#This Row],[Medžiagos ir gaminiai, EUR be PVM]]+Table14[[#This Row],[Mašinų ir mechanizmų darbas, EUR be PVM]]+Table14[[#This Row],[Darbo užmokestis ir pridėtinės išlaidos, EUR be PVM]])</f>
        <v>0</v>
      </c>
      <c r="N118" s="23"/>
    </row>
    <row r="119" spans="2:14" ht="15" customHeight="1" outlineLevel="1" x14ac:dyDescent="0.3">
      <c r="B119" s="44">
        <v>150070</v>
      </c>
      <c r="C119" s="45" t="s">
        <v>56</v>
      </c>
      <c r="D119" s="64">
        <f>SUM(D120:D121)</f>
        <v>0</v>
      </c>
      <c r="E119" s="64">
        <f t="shared" ref="E119:G119" si="17">SUM(E120:E121)</f>
        <v>0</v>
      </c>
      <c r="F119" s="64">
        <f t="shared" si="17"/>
        <v>0</v>
      </c>
      <c r="G119" s="64">
        <f t="shared" si="17"/>
        <v>0</v>
      </c>
      <c r="N119" s="24"/>
    </row>
    <row r="120" spans="2:14" s="24" customFormat="1" ht="15" customHeight="1" outlineLevel="1" x14ac:dyDescent="0.3">
      <c r="B120" s="48">
        <v>150070</v>
      </c>
      <c r="C120" s="47" t="s">
        <v>57</v>
      </c>
      <c r="D120" s="73"/>
      <c r="E120" s="73"/>
      <c r="F120" s="73"/>
      <c r="G120" s="63">
        <f>(Table14[[#This Row],[Medžiagos ir gaminiai, EUR be PVM]]+Table14[[#This Row],[Mašinų ir mechanizmų darbas, EUR be PVM]]+Table14[[#This Row],[Darbo užmokestis ir pridėtinės išlaidos, EUR be PVM]])</f>
        <v>0</v>
      </c>
      <c r="N120" s="23"/>
    </row>
    <row r="121" spans="2:14" ht="15" customHeight="1" outlineLevel="1" x14ac:dyDescent="0.3">
      <c r="B121" s="49">
        <v>150070</v>
      </c>
      <c r="C121" s="47" t="s">
        <v>72</v>
      </c>
      <c r="D121" s="73"/>
      <c r="E121" s="73"/>
      <c r="F121" s="73"/>
      <c r="G121" s="63">
        <f>(Table14[[#This Row],[Medžiagos ir gaminiai, EUR be PVM]]+Table14[[#This Row],[Mašinų ir mechanizmų darbas, EUR be PVM]]+Table14[[#This Row],[Darbo užmokestis ir pridėtinės išlaidos, EUR be PVM]])</f>
        <v>0</v>
      </c>
      <c r="N121" s="24"/>
    </row>
    <row r="122" spans="2:14" ht="15" customHeight="1" outlineLevel="1" x14ac:dyDescent="0.3">
      <c r="B122" s="44">
        <v>150090</v>
      </c>
      <c r="C122" s="45" t="s">
        <v>58</v>
      </c>
      <c r="D122" s="64">
        <f>SUM(D123)</f>
        <v>0</v>
      </c>
      <c r="E122" s="64">
        <f t="shared" ref="E122:G122" si="18">SUM(E123)</f>
        <v>0</v>
      </c>
      <c r="F122" s="64">
        <f t="shared" si="18"/>
        <v>0</v>
      </c>
      <c r="G122" s="64">
        <f t="shared" si="18"/>
        <v>0</v>
      </c>
    </row>
    <row r="123" spans="2:14" s="24" customFormat="1" outlineLevel="1" x14ac:dyDescent="0.3">
      <c r="B123" s="48">
        <v>150090</v>
      </c>
      <c r="C123" s="47" t="s">
        <v>59</v>
      </c>
      <c r="D123" s="73"/>
      <c r="E123" s="73"/>
      <c r="F123" s="73"/>
      <c r="G123" s="63">
        <f>(Table14[[#This Row],[Medžiagos ir gaminiai, EUR be PVM]]+Table14[[#This Row],[Mašinų ir mechanizmų darbas, EUR be PVM]]+Table14[[#This Row],[Darbo užmokestis ir pridėtinės išlaidos, EUR be PVM]])</f>
        <v>0</v>
      </c>
      <c r="N123" s="23"/>
    </row>
    <row r="124" spans="2:14" x14ac:dyDescent="0.3">
      <c r="B124" s="36">
        <v>160000</v>
      </c>
      <c r="C124" s="42" t="s">
        <v>28</v>
      </c>
      <c r="D124" s="65">
        <f>SUM(D125+D128)</f>
        <v>0</v>
      </c>
      <c r="E124" s="65">
        <f t="shared" ref="E124:G124" si="19">SUM(E125+E128)</f>
        <v>0</v>
      </c>
      <c r="F124" s="65">
        <f t="shared" si="19"/>
        <v>0</v>
      </c>
      <c r="G124" s="65">
        <f t="shared" si="19"/>
        <v>0</v>
      </c>
      <c r="N124" s="24"/>
    </row>
    <row r="125" spans="2:14" ht="15" customHeight="1" outlineLevel="1" x14ac:dyDescent="0.3">
      <c r="B125" s="44">
        <v>160010</v>
      </c>
      <c r="C125" s="45" t="s">
        <v>29</v>
      </c>
      <c r="D125" s="64">
        <f>SUM(D126:D127)</f>
        <v>0</v>
      </c>
      <c r="E125" s="64">
        <f t="shared" ref="E125:G125" si="20">SUM(E126:E127)</f>
        <v>0</v>
      </c>
      <c r="F125" s="64">
        <f t="shared" si="20"/>
        <v>0</v>
      </c>
      <c r="G125" s="64">
        <f t="shared" si="20"/>
        <v>0</v>
      </c>
    </row>
    <row r="126" spans="2:14" outlineLevel="1" x14ac:dyDescent="0.3">
      <c r="B126" s="49">
        <v>160010</v>
      </c>
      <c r="C126" s="47" t="s">
        <v>73</v>
      </c>
      <c r="D126" s="73"/>
      <c r="E126" s="73"/>
      <c r="F126" s="73"/>
      <c r="G126" s="63">
        <f>(Table14[[#This Row],[Medžiagos ir gaminiai, EUR be PVM]]+Table14[[#This Row],[Mašinų ir mechanizmų darbas, EUR be PVM]]+Table14[[#This Row],[Darbo užmokestis ir pridėtinės išlaidos, EUR be PVM]])</f>
        <v>0</v>
      </c>
    </row>
    <row r="127" spans="2:14" outlineLevel="1" x14ac:dyDescent="0.3">
      <c r="B127" s="49">
        <v>160010</v>
      </c>
      <c r="C127" s="47" t="s">
        <v>74</v>
      </c>
      <c r="D127" s="73"/>
      <c r="E127" s="73"/>
      <c r="F127" s="73"/>
      <c r="G127" s="63">
        <f>(Table14[[#This Row],[Medžiagos ir gaminiai, EUR be PVM]]+Table14[[#This Row],[Mašinų ir mechanizmų darbas, EUR be PVM]]+Table14[[#This Row],[Darbo užmokestis ir pridėtinės išlaidos, EUR be PVM]])</f>
        <v>0</v>
      </c>
    </row>
    <row r="128" spans="2:14" ht="15" customHeight="1" outlineLevel="1" x14ac:dyDescent="0.3">
      <c r="B128" s="44">
        <v>160030</v>
      </c>
      <c r="C128" s="45" t="s">
        <v>29</v>
      </c>
      <c r="D128" s="64">
        <f>SUM(D129)</f>
        <v>0</v>
      </c>
      <c r="E128" s="64">
        <f t="shared" ref="E128:G128" si="21">SUM(E129)</f>
        <v>0</v>
      </c>
      <c r="F128" s="64">
        <f t="shared" si="21"/>
        <v>0</v>
      </c>
      <c r="G128" s="64">
        <f t="shared" si="21"/>
        <v>0</v>
      </c>
    </row>
    <row r="129" spans="2:7" outlineLevel="1" x14ac:dyDescent="0.3">
      <c r="B129" s="49">
        <v>160030</v>
      </c>
      <c r="C129" s="47" t="s">
        <v>30</v>
      </c>
      <c r="D129" s="73"/>
      <c r="E129" s="73"/>
      <c r="F129" s="73"/>
      <c r="G129" s="63">
        <f>(Table14[[#This Row],[Medžiagos ir gaminiai, EUR be PVM]]+Table14[[#This Row],[Mašinų ir mechanizmų darbas, EUR be PVM]]+Table14[[#This Row],[Darbo užmokestis ir pridėtinės išlaidos, EUR be PVM]])</f>
        <v>0</v>
      </c>
    </row>
    <row r="130" spans="2:7" x14ac:dyDescent="0.3">
      <c r="B130" s="36">
        <v>170000</v>
      </c>
      <c r="C130" s="42" t="s">
        <v>31</v>
      </c>
      <c r="D130" s="65">
        <f t="shared" ref="D130:G130" si="22">SUM(D131:D132)</f>
        <v>0</v>
      </c>
      <c r="E130" s="65">
        <f t="shared" si="22"/>
        <v>0</v>
      </c>
      <c r="F130" s="65">
        <f t="shared" si="22"/>
        <v>0</v>
      </c>
      <c r="G130" s="65">
        <f t="shared" si="22"/>
        <v>0</v>
      </c>
    </row>
    <row r="131" spans="2:7" outlineLevel="1" x14ac:dyDescent="0.3">
      <c r="B131" s="48">
        <v>170010</v>
      </c>
      <c r="C131" s="47" t="s">
        <v>61</v>
      </c>
      <c r="D131" s="73"/>
      <c r="E131" s="73"/>
      <c r="F131" s="73"/>
      <c r="G131" s="63">
        <f>(Table14[[#This Row],[Medžiagos ir gaminiai, EUR be PVM]]+Table14[[#This Row],[Mašinų ir mechanizmų darbas, EUR be PVM]]+Table14[[#This Row],[Darbo užmokestis ir pridėtinės išlaidos, EUR be PVM]])</f>
        <v>0</v>
      </c>
    </row>
    <row r="132" spans="2:7" outlineLevel="1" x14ac:dyDescent="0.3">
      <c r="B132" s="48">
        <v>170020</v>
      </c>
      <c r="C132" s="47" t="s">
        <v>33</v>
      </c>
      <c r="D132" s="73"/>
      <c r="E132" s="73"/>
      <c r="F132" s="73"/>
      <c r="G132" s="63">
        <f>(Table14[[#This Row],[Medžiagos ir gaminiai, EUR be PVM]]+Table14[[#This Row],[Mašinų ir mechanizmų darbas, EUR be PVM]]+Table14[[#This Row],[Darbo užmokestis ir pridėtinės išlaidos, EUR be PVM]])</f>
        <v>0</v>
      </c>
    </row>
    <row r="133" spans="2:7" x14ac:dyDescent="0.3">
      <c r="B133" s="36">
        <v>190000</v>
      </c>
      <c r="C133" s="42" t="s">
        <v>34</v>
      </c>
      <c r="D133" s="65">
        <f>SUM(D134+D139+D142+D144)</f>
        <v>0</v>
      </c>
      <c r="E133" s="65">
        <f t="shared" ref="E133:G133" si="23">SUM(E134+E139+E142+E144)</f>
        <v>0</v>
      </c>
      <c r="F133" s="65">
        <f t="shared" si="23"/>
        <v>0</v>
      </c>
      <c r="G133" s="65">
        <f t="shared" si="23"/>
        <v>0</v>
      </c>
    </row>
    <row r="134" spans="2:7" ht="15" customHeight="1" outlineLevel="1" x14ac:dyDescent="0.3">
      <c r="B134" s="44">
        <v>190040</v>
      </c>
      <c r="C134" s="45" t="s">
        <v>62</v>
      </c>
      <c r="D134" s="64">
        <f>SUM(D135:D138)</f>
        <v>0</v>
      </c>
      <c r="E134" s="64">
        <f t="shared" ref="E134:G134" si="24">SUM(E135:E138)</f>
        <v>0</v>
      </c>
      <c r="F134" s="64">
        <f t="shared" si="24"/>
        <v>0</v>
      </c>
      <c r="G134" s="64">
        <f t="shared" si="24"/>
        <v>0</v>
      </c>
    </row>
    <row r="135" spans="2:7" outlineLevel="1" x14ac:dyDescent="0.3">
      <c r="B135" s="49">
        <v>190040</v>
      </c>
      <c r="C135" s="47" t="s">
        <v>63</v>
      </c>
      <c r="D135" s="73"/>
      <c r="E135" s="73"/>
      <c r="F135" s="73"/>
      <c r="G135" s="63">
        <f>(Table14[[#This Row],[Medžiagos ir gaminiai, EUR be PVM]]+Table14[[#This Row],[Mašinų ir mechanizmų darbas, EUR be PVM]]+Table14[[#This Row],[Darbo užmokestis ir pridėtinės išlaidos, EUR be PVM]])</f>
        <v>0</v>
      </c>
    </row>
    <row r="136" spans="2:7" outlineLevel="1" x14ac:dyDescent="0.3">
      <c r="B136" s="49">
        <v>190040</v>
      </c>
      <c r="C136" s="47" t="s">
        <v>64</v>
      </c>
      <c r="D136" s="73"/>
      <c r="E136" s="73"/>
      <c r="F136" s="73"/>
      <c r="G136" s="63">
        <f>(Table14[[#This Row],[Medžiagos ir gaminiai, EUR be PVM]]+Table14[[#This Row],[Mašinų ir mechanizmų darbas, EUR be PVM]]+Table14[[#This Row],[Darbo užmokestis ir pridėtinės išlaidos, EUR be PVM]])</f>
        <v>0</v>
      </c>
    </row>
    <row r="137" spans="2:7" outlineLevel="1" x14ac:dyDescent="0.3">
      <c r="B137" s="49">
        <v>190040</v>
      </c>
      <c r="C137" s="47" t="s">
        <v>65</v>
      </c>
      <c r="D137" s="73"/>
      <c r="E137" s="73"/>
      <c r="F137" s="73"/>
      <c r="G137" s="63">
        <f>(Table14[[#This Row],[Medžiagos ir gaminiai, EUR be PVM]]+Table14[[#This Row],[Mašinų ir mechanizmų darbas, EUR be PVM]]+Table14[[#This Row],[Darbo užmokestis ir pridėtinės išlaidos, EUR be PVM]])</f>
        <v>0</v>
      </c>
    </row>
    <row r="138" spans="2:7" outlineLevel="1" x14ac:dyDescent="0.3">
      <c r="B138" s="49">
        <v>190040</v>
      </c>
      <c r="C138" s="47" t="s">
        <v>75</v>
      </c>
      <c r="D138" s="73"/>
      <c r="E138" s="73"/>
      <c r="F138" s="73"/>
      <c r="G138" s="63">
        <f>(Table14[[#This Row],[Medžiagos ir gaminiai, EUR be PVM]]+Table14[[#This Row],[Mašinų ir mechanizmų darbas, EUR be PVM]]+Table14[[#This Row],[Darbo užmokestis ir pridėtinės išlaidos, EUR be PVM]])</f>
        <v>0</v>
      </c>
    </row>
    <row r="139" spans="2:7" ht="15" customHeight="1" outlineLevel="1" x14ac:dyDescent="0.3">
      <c r="B139" s="44">
        <v>190050</v>
      </c>
      <c r="C139" s="45" t="s">
        <v>35</v>
      </c>
      <c r="D139" s="64">
        <f>SUM(D140:D141)</f>
        <v>0</v>
      </c>
      <c r="E139" s="64">
        <f t="shared" ref="E139:G139" si="25">SUM(E140:E141)</f>
        <v>0</v>
      </c>
      <c r="F139" s="64">
        <f t="shared" si="25"/>
        <v>0</v>
      </c>
      <c r="G139" s="64">
        <f t="shared" si="25"/>
        <v>0</v>
      </c>
    </row>
    <row r="140" spans="2:7" outlineLevel="1" x14ac:dyDescent="0.3">
      <c r="B140" s="49">
        <v>190050</v>
      </c>
      <c r="C140" s="47" t="s">
        <v>66</v>
      </c>
      <c r="D140" s="73"/>
      <c r="E140" s="73"/>
      <c r="F140" s="73"/>
      <c r="G140" s="63">
        <f>(Table14[[#This Row],[Medžiagos ir gaminiai, EUR be PVM]]+Table14[[#This Row],[Mašinų ir mechanizmų darbas, EUR be PVM]]+Table14[[#This Row],[Darbo užmokestis ir pridėtinės išlaidos, EUR be PVM]])</f>
        <v>0</v>
      </c>
    </row>
    <row r="141" spans="2:7" outlineLevel="1" x14ac:dyDescent="0.3">
      <c r="B141" s="49">
        <v>190050</v>
      </c>
      <c r="C141" s="47" t="s">
        <v>67</v>
      </c>
      <c r="D141" s="73"/>
      <c r="E141" s="73"/>
      <c r="F141" s="73"/>
      <c r="G141" s="63">
        <f>(Table14[[#This Row],[Medžiagos ir gaminiai, EUR be PVM]]+Table14[[#This Row],[Mašinų ir mechanizmų darbas, EUR be PVM]]+Table14[[#This Row],[Darbo užmokestis ir pridėtinės išlaidos, EUR be PVM]])</f>
        <v>0</v>
      </c>
    </row>
    <row r="142" spans="2:7" ht="15" customHeight="1" outlineLevel="1" x14ac:dyDescent="0.3">
      <c r="B142" s="44">
        <v>190060</v>
      </c>
      <c r="C142" s="45" t="s">
        <v>36</v>
      </c>
      <c r="D142" s="64">
        <f>SUM(D143)</f>
        <v>0</v>
      </c>
      <c r="E142" s="64">
        <f t="shared" ref="E142:G142" si="26">SUM(E143)</f>
        <v>0</v>
      </c>
      <c r="F142" s="64">
        <f t="shared" si="26"/>
        <v>0</v>
      </c>
      <c r="G142" s="64">
        <f t="shared" si="26"/>
        <v>0</v>
      </c>
    </row>
    <row r="143" spans="2:7" outlineLevel="1" x14ac:dyDescent="0.3">
      <c r="B143" s="49">
        <v>190060</v>
      </c>
      <c r="C143" s="47" t="s">
        <v>36</v>
      </c>
      <c r="D143" s="73"/>
      <c r="E143" s="73"/>
      <c r="F143" s="73"/>
      <c r="G143" s="63">
        <f>(Table14[[#This Row],[Medžiagos ir gaminiai, EUR be PVM]]+Table14[[#This Row],[Mašinų ir mechanizmų darbas, EUR be PVM]]+Table14[[#This Row],[Darbo užmokestis ir pridėtinės išlaidos, EUR be PVM]])</f>
        <v>0</v>
      </c>
    </row>
    <row r="144" spans="2:7" ht="15" customHeight="1" outlineLevel="1" x14ac:dyDescent="0.3">
      <c r="B144" s="44">
        <v>190070</v>
      </c>
      <c r="C144" s="45" t="s">
        <v>37</v>
      </c>
      <c r="D144" s="64">
        <f>SUM(D145:D150)</f>
        <v>0</v>
      </c>
      <c r="E144" s="64">
        <f t="shared" ref="E144:G144" si="27">SUM(E145:E150)</f>
        <v>0</v>
      </c>
      <c r="F144" s="64">
        <f t="shared" si="27"/>
        <v>0</v>
      </c>
      <c r="G144" s="64">
        <f t="shared" si="27"/>
        <v>0</v>
      </c>
    </row>
    <row r="145" spans="2:7" ht="16.5" customHeight="1" outlineLevel="1" x14ac:dyDescent="0.3">
      <c r="B145" s="53">
        <v>190070</v>
      </c>
      <c r="C145" s="72" t="s">
        <v>76</v>
      </c>
      <c r="D145" s="73"/>
      <c r="E145" s="73"/>
      <c r="F145" s="73"/>
      <c r="G145" s="66">
        <f>(Table14[[#This Row],[Medžiagos ir gaminiai, EUR be PVM]]+Table14[[#This Row],[Mašinų ir mechanizmų darbas, EUR be PVM]]+Table14[[#This Row],[Darbo užmokestis ir pridėtinės išlaidos, EUR be PVM]])</f>
        <v>0</v>
      </c>
    </row>
    <row r="146" spans="2:7" ht="16.5" customHeight="1" outlineLevel="1" x14ac:dyDescent="0.3">
      <c r="B146" s="53">
        <v>190070</v>
      </c>
      <c r="C146" s="59" t="s">
        <v>77</v>
      </c>
      <c r="D146" s="73"/>
      <c r="E146" s="73"/>
      <c r="F146" s="73"/>
      <c r="G146" s="66">
        <f>(Table14[[#This Row],[Medžiagos ir gaminiai, EUR be PVM]]+Table14[[#This Row],[Mašinų ir mechanizmų darbas, EUR be PVM]]+Table14[[#This Row],[Darbo užmokestis ir pridėtinės išlaidos, EUR be PVM]])</f>
        <v>0</v>
      </c>
    </row>
    <row r="147" spans="2:7" ht="16.5" customHeight="1" outlineLevel="1" x14ac:dyDescent="0.3">
      <c r="B147" s="53">
        <v>190070</v>
      </c>
      <c r="C147" s="59" t="s">
        <v>78</v>
      </c>
      <c r="D147" s="73"/>
      <c r="E147" s="73"/>
      <c r="F147" s="73"/>
      <c r="G147" s="66">
        <f>(Table14[[#This Row],[Medžiagos ir gaminiai, EUR be PVM]]+Table14[[#This Row],[Mašinų ir mechanizmų darbas, EUR be PVM]]+Table14[[#This Row],[Darbo užmokestis ir pridėtinės išlaidos, EUR be PVM]])</f>
        <v>0</v>
      </c>
    </row>
    <row r="148" spans="2:7" ht="16.5" customHeight="1" outlineLevel="1" x14ac:dyDescent="0.3">
      <c r="B148" s="53">
        <v>190070</v>
      </c>
      <c r="C148" s="59" t="s">
        <v>79</v>
      </c>
      <c r="D148" s="73"/>
      <c r="E148" s="73"/>
      <c r="F148" s="73"/>
      <c r="G148" s="66">
        <f>(Table14[[#This Row],[Medžiagos ir gaminiai, EUR be PVM]]+Table14[[#This Row],[Mašinų ir mechanizmų darbas, EUR be PVM]]+Table14[[#This Row],[Darbo užmokestis ir pridėtinės išlaidos, EUR be PVM]])</f>
        <v>0</v>
      </c>
    </row>
    <row r="149" spans="2:7" ht="16.5" customHeight="1" outlineLevel="1" x14ac:dyDescent="0.3">
      <c r="B149" s="53">
        <v>190070</v>
      </c>
      <c r="C149" s="59" t="s">
        <v>80</v>
      </c>
      <c r="D149" s="73"/>
      <c r="E149" s="73"/>
      <c r="F149" s="73"/>
      <c r="G149" s="66">
        <f>(Table14[[#This Row],[Medžiagos ir gaminiai, EUR be PVM]]+Table14[[#This Row],[Mašinų ir mechanizmų darbas, EUR be PVM]]+Table14[[#This Row],[Darbo užmokestis ir pridėtinės išlaidos, EUR be PVM]])</f>
        <v>0</v>
      </c>
    </row>
    <row r="150" spans="2:7" ht="16.5" customHeight="1" outlineLevel="1" x14ac:dyDescent="0.3">
      <c r="B150" s="53">
        <v>190070</v>
      </c>
      <c r="C150" s="59" t="s">
        <v>81</v>
      </c>
      <c r="D150" s="73"/>
      <c r="E150" s="73"/>
      <c r="F150" s="73"/>
      <c r="G150" s="66">
        <f>(Table14[[#This Row],[Medžiagos ir gaminiai, EUR be PVM]]+Table14[[#This Row],[Mašinų ir mechanizmų darbas, EUR be PVM]]+Table14[[#This Row],[Darbo užmokestis ir pridėtinės išlaidos, EUR be PVM]])</f>
        <v>0</v>
      </c>
    </row>
    <row r="151" spans="2:7" ht="15" thickBot="1" x14ac:dyDescent="0.35">
      <c r="B151" s="60"/>
      <c r="C151" s="60" t="s">
        <v>548</v>
      </c>
      <c r="D151" s="67">
        <f>D133+D130+D124+D96+D32+D21+D19+D17+D12</f>
        <v>0</v>
      </c>
      <c r="E151" s="67">
        <f t="shared" ref="E151:G151" si="28">E133+E130+E124+E96+E32+E21+E19+E17+E12</f>
        <v>0</v>
      </c>
      <c r="F151" s="67">
        <f t="shared" si="28"/>
        <v>0</v>
      </c>
      <c r="G151" s="77">
        <f t="shared" si="28"/>
        <v>0</v>
      </c>
    </row>
    <row r="152" spans="2:7" ht="15.6" thickTop="1" thickBot="1" x14ac:dyDescent="0.35">
      <c r="B152" s="26"/>
      <c r="C152" s="26" t="s">
        <v>549</v>
      </c>
      <c r="D152" s="69">
        <f>+D151*0.21</f>
        <v>0</v>
      </c>
      <c r="E152" s="69">
        <f>+E151*0.21</f>
        <v>0</v>
      </c>
      <c r="F152" s="69">
        <f>+F151*0.21</f>
        <v>0</v>
      </c>
      <c r="G152" s="68">
        <f>+G151*0.21</f>
        <v>0</v>
      </c>
    </row>
    <row r="153" spans="2:7" ht="15.6" thickTop="1" thickBot="1" x14ac:dyDescent="0.35">
      <c r="B153" s="26"/>
      <c r="C153" s="26" t="s">
        <v>550</v>
      </c>
      <c r="D153" s="70">
        <f t="shared" ref="D153:G153" si="29">+D151+D152</f>
        <v>0</v>
      </c>
      <c r="E153" s="70">
        <f t="shared" si="29"/>
        <v>0</v>
      </c>
      <c r="F153" s="70">
        <f t="shared" si="29"/>
        <v>0</v>
      </c>
      <c r="G153" s="71">
        <f t="shared" si="29"/>
        <v>0</v>
      </c>
    </row>
    <row r="154" spans="2:7" ht="15" thickTop="1" x14ac:dyDescent="0.3"/>
    <row r="155" spans="2:7" ht="135" customHeight="1" x14ac:dyDescent="0.3">
      <c r="B155" s="141" t="s">
        <v>594</v>
      </c>
      <c r="C155" s="140"/>
      <c r="D155" s="140"/>
      <c r="E155" s="140"/>
      <c r="F155" s="140"/>
      <c r="G155" s="23"/>
    </row>
    <row r="156" spans="2:7" customFormat="1" ht="135" customHeight="1" x14ac:dyDescent="0.3">
      <c r="B156" s="140"/>
      <c r="C156" s="140"/>
      <c r="D156" s="140"/>
      <c r="E156" s="140"/>
      <c r="F156" s="140"/>
      <c r="G156" s="140"/>
    </row>
    <row r="157" spans="2:7" x14ac:dyDescent="0.3">
      <c r="D157" s="135"/>
      <c r="E157" s="135"/>
      <c r="F157" s="135"/>
      <c r="G157" s="135"/>
    </row>
  </sheetData>
  <sheetProtection algorithmName="SHA-512" hashValue="uq51CF4vS++4C+HH8Ju9W7rUQccrHWypLoAKNrR8DQuX88dvwSrtKRD8plaVw8Rtpvq9828lmnpCCUq8jXB/xg==" saltValue="46MdyE23gL22WmtFNYbglA==" spinCount="100000" sheet="1" formatCells="0" formatColumns="0" formatRows="0" insertColumns="0" insertRows="0" insertHyperlinks="0" deleteColumns="0" deleteRows="0" sort="0" autoFilter="0" pivotTables="0"/>
  <mergeCells count="8">
    <mergeCell ref="D157:G157"/>
    <mergeCell ref="B2:G2"/>
    <mergeCell ref="B3:G3"/>
    <mergeCell ref="B5:G5"/>
    <mergeCell ref="B6:G6"/>
    <mergeCell ref="B7:G7"/>
    <mergeCell ref="B156:G156"/>
    <mergeCell ref="B155:F155"/>
  </mergeCells>
  <phoneticPr fontId="24"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1D47-8D91-4552-B685-9E5C71DE8159}">
  <sheetPr codeName="Sheet2">
    <tabColor theme="0"/>
    <outlinePr summaryBelow="0"/>
    <pageSetUpPr fitToPage="1"/>
  </sheetPr>
  <dimension ref="A1:G156"/>
  <sheetViews>
    <sheetView showGridLines="0" zoomScaleNormal="100" workbookViewId="0">
      <pane xSplit="3" ySplit="9" topLeftCell="D10" activePane="bottomRight" state="frozen"/>
      <selection pane="topRight" activeCell="E1" sqref="E1"/>
      <selection pane="bottomLeft" activeCell="A10" sqref="A10"/>
      <selection pane="bottomRight" activeCell="C18" sqref="C18"/>
    </sheetView>
  </sheetViews>
  <sheetFormatPr defaultColWidth="9.109375" defaultRowHeight="14.4" outlineLevelRow="1" outlineLevelCol="1" x14ac:dyDescent="0.3"/>
  <cols>
    <col min="1" max="1" width="9.109375" style="23" customWidth="1"/>
    <col min="2" max="2" width="16.5546875" style="22" customWidth="1"/>
    <col min="3" max="3" width="86.6640625" style="20" customWidth="1"/>
    <col min="4" max="6" width="20.6640625" style="61" customWidth="1" outlineLevel="1"/>
    <col min="7" max="7" width="20.6640625" style="61" customWidth="1"/>
    <col min="8" max="16384" width="9.109375" style="23"/>
  </cols>
  <sheetData>
    <row r="1" spans="1:7" ht="16.5" hidden="1" x14ac:dyDescent="0.3"/>
    <row r="2" spans="1:7" ht="19.5" hidden="1" customHeight="1" thickBot="1" x14ac:dyDescent="0.3">
      <c r="B2" s="136"/>
      <c r="C2" s="136"/>
      <c r="D2" s="136"/>
      <c r="E2" s="136"/>
      <c r="F2" s="136"/>
      <c r="G2" s="136"/>
    </row>
    <row r="3" spans="1:7" ht="15" hidden="1" x14ac:dyDescent="0.25">
      <c r="B3" s="137"/>
      <c r="C3" s="137"/>
      <c r="D3" s="137"/>
      <c r="E3" s="137"/>
      <c r="F3" s="137"/>
      <c r="G3" s="137"/>
    </row>
    <row r="4" spans="1:7" s="24" customFormat="1" ht="17.25" hidden="1" customHeight="1" thickBot="1" x14ac:dyDescent="0.35">
      <c r="B4" s="21"/>
      <c r="C4" s="19"/>
      <c r="D4" s="62"/>
      <c r="E4" s="62"/>
      <c r="F4" s="62"/>
      <c r="G4" s="62"/>
    </row>
    <row r="5" spans="1:7" s="24" customFormat="1" ht="16.5" hidden="1" x14ac:dyDescent="0.25">
      <c r="B5" s="138"/>
      <c r="C5" s="138"/>
      <c r="D5" s="138"/>
      <c r="E5" s="138"/>
      <c r="F5" s="138"/>
      <c r="G5" s="138"/>
    </row>
    <row r="6" spans="1:7" s="24" customFormat="1" ht="19.5" hidden="1" customHeight="1" thickBot="1" x14ac:dyDescent="0.3">
      <c r="B6" s="136"/>
      <c r="C6" s="136"/>
      <c r="D6" s="136"/>
      <c r="E6" s="136"/>
      <c r="F6" s="136"/>
      <c r="G6" s="136"/>
    </row>
    <row r="7" spans="1:7" s="24" customFormat="1" ht="17.25" hidden="1" customHeight="1" thickBot="1" x14ac:dyDescent="0.3">
      <c r="A7" s="23"/>
      <c r="B7" s="139"/>
      <c r="C7" s="139"/>
      <c r="D7" s="139"/>
      <c r="E7" s="139"/>
      <c r="F7" s="139"/>
      <c r="G7" s="139"/>
    </row>
    <row r="8" spans="1:7" s="24" customFormat="1" ht="14.25" hidden="1" customHeight="1" thickBot="1" x14ac:dyDescent="0.35">
      <c r="A8" s="23"/>
      <c r="B8" s="21"/>
      <c r="C8" s="19"/>
      <c r="D8" s="62"/>
      <c r="E8" s="62"/>
      <c r="F8" s="62"/>
      <c r="G8" s="62"/>
    </row>
    <row r="9" spans="1:7" s="25" customFormat="1" ht="48" customHeight="1" thickBot="1" x14ac:dyDescent="0.35">
      <c r="A9" s="23"/>
      <c r="B9" s="27" t="s">
        <v>39</v>
      </c>
      <c r="C9" s="28" t="s">
        <v>0</v>
      </c>
      <c r="D9" s="29" t="s">
        <v>565</v>
      </c>
      <c r="E9" s="29" t="s">
        <v>564</v>
      </c>
      <c r="F9" s="29" t="s">
        <v>563</v>
      </c>
      <c r="G9" s="29" t="s">
        <v>547</v>
      </c>
    </row>
    <row r="10" spans="1:7" s="25" customFormat="1" ht="15" customHeight="1" thickTop="1" thickBot="1" x14ac:dyDescent="0.35">
      <c r="B10" s="131">
        <v>1</v>
      </c>
      <c r="C10" s="132">
        <v>2</v>
      </c>
      <c r="D10" s="134">
        <v>3</v>
      </c>
      <c r="E10" s="134">
        <v>4</v>
      </c>
      <c r="F10" s="134">
        <v>5</v>
      </c>
      <c r="G10" s="133">
        <v>6</v>
      </c>
    </row>
    <row r="11" spans="1:7" s="24" customFormat="1" ht="15.75" customHeight="1" thickTop="1" x14ac:dyDescent="0.3">
      <c r="A11" s="23"/>
      <c r="B11" s="30" t="s">
        <v>40</v>
      </c>
      <c r="C11" s="31" t="s">
        <v>41</v>
      </c>
      <c r="D11" s="32">
        <f>SUM(D12:D15)</f>
        <v>0</v>
      </c>
      <c r="E11" s="32">
        <f>SUM(E12:E15)</f>
        <v>0</v>
      </c>
      <c r="F11" s="32">
        <f>SUM(F12:F15)</f>
        <v>0</v>
      </c>
      <c r="G11" s="33">
        <f>SUM(D11:F11)</f>
        <v>0</v>
      </c>
    </row>
    <row r="12" spans="1:7" s="24" customFormat="1" ht="15" customHeight="1" outlineLevel="1" x14ac:dyDescent="0.3">
      <c r="A12" s="23"/>
      <c r="B12" s="34" t="s">
        <v>1</v>
      </c>
      <c r="C12" s="35" t="s">
        <v>82</v>
      </c>
      <c r="D12" s="73"/>
      <c r="E12" s="73"/>
      <c r="F12" s="74"/>
      <c r="G12" s="63">
        <f>(Table146[[#This Row],[Medžiagos ir gaminiai, EUR be PVM]]+Table146[[#This Row],[Mašinų ir mechanizmų darbas, EUR be PVM]]+Table146[[#This Row],[Darbo užmokestis ir pridėtinės išlaidos, EUR be PVM]])</f>
        <v>0</v>
      </c>
    </row>
    <row r="13" spans="1:7" s="24" customFormat="1" ht="15" customHeight="1" outlineLevel="1" x14ac:dyDescent="0.3">
      <c r="A13" s="23"/>
      <c r="B13" s="34" t="s">
        <v>2</v>
      </c>
      <c r="C13" s="35" t="s">
        <v>3</v>
      </c>
      <c r="D13" s="73"/>
      <c r="E13" s="73"/>
      <c r="F13" s="74"/>
      <c r="G13" s="63">
        <f>(Table146[[#This Row],[Medžiagos ir gaminiai, EUR be PVM]]+Table146[[#This Row],[Mašinų ir mechanizmų darbas, EUR be PVM]]+Table146[[#This Row],[Darbo užmokestis ir pridėtinės išlaidos, EUR be PVM]])</f>
        <v>0</v>
      </c>
    </row>
    <row r="14" spans="1:7" s="24" customFormat="1" ht="15" customHeight="1" outlineLevel="1" x14ac:dyDescent="0.3">
      <c r="A14" s="23"/>
      <c r="B14" s="34" t="s">
        <v>4</v>
      </c>
      <c r="C14" s="35" t="s">
        <v>5</v>
      </c>
      <c r="D14" s="73"/>
      <c r="E14" s="73"/>
      <c r="F14" s="74"/>
      <c r="G14" s="63">
        <f>(Table146[[#This Row],[Medžiagos ir gaminiai, EUR be PVM]]+Table146[[#This Row],[Mašinų ir mechanizmų darbas, EUR be PVM]]+Table146[[#This Row],[Darbo užmokestis ir pridėtinės išlaidos, EUR be PVM]])</f>
        <v>0</v>
      </c>
    </row>
    <row r="15" spans="1:7" s="24" customFormat="1" ht="15" customHeight="1" outlineLevel="1" x14ac:dyDescent="0.25">
      <c r="A15" s="23"/>
      <c r="B15" s="34" t="s">
        <v>6</v>
      </c>
      <c r="C15" s="35" t="s">
        <v>83</v>
      </c>
      <c r="D15" s="73"/>
      <c r="E15" s="73"/>
      <c r="F15" s="74"/>
      <c r="G15" s="63">
        <f>(Table146[[#This Row],[Medžiagos ir gaminiai, EUR be PVM]]+Table146[[#This Row],[Mašinų ir mechanizmų darbas, EUR be PVM]]+Table146[[#This Row],[Darbo užmokestis ir pridėtinės išlaidos, EUR be PVM]])</f>
        <v>0</v>
      </c>
    </row>
    <row r="16" spans="1:7" s="24" customFormat="1" ht="15" customHeight="1" x14ac:dyDescent="0.3">
      <c r="A16" s="23"/>
      <c r="B16" s="36">
        <v>100020</v>
      </c>
      <c r="C16" s="37" t="s">
        <v>9</v>
      </c>
      <c r="D16" s="38">
        <f>SUM(D17)</f>
        <v>0</v>
      </c>
      <c r="E16" s="38">
        <f>SUM(E17)</f>
        <v>0</v>
      </c>
      <c r="F16" s="38">
        <f>SUM(F17)</f>
        <v>0</v>
      </c>
      <c r="G16" s="39">
        <f>SUM(D16:F16)</f>
        <v>0</v>
      </c>
    </row>
    <row r="17" spans="1:7" s="24" customFormat="1" ht="15" customHeight="1" x14ac:dyDescent="0.3">
      <c r="A17" s="23"/>
      <c r="B17" s="34">
        <v>100020</v>
      </c>
      <c r="C17" s="40" t="s">
        <v>9</v>
      </c>
      <c r="D17" s="75"/>
      <c r="E17" s="75"/>
      <c r="F17" s="76"/>
      <c r="G17" s="63">
        <f>(Table146[[#This Row],[Medžiagos ir gaminiai, EUR be PVM]]+Table146[[#This Row],[Mašinų ir mechanizmų darbas, EUR be PVM]]+Table146[[#This Row],[Darbo užmokestis ir pridėtinės išlaidos, EUR be PVM]])</f>
        <v>0</v>
      </c>
    </row>
    <row r="18" spans="1:7" s="24" customFormat="1" ht="15" customHeight="1" x14ac:dyDescent="0.25">
      <c r="A18" s="23"/>
      <c r="B18" s="41">
        <v>120000</v>
      </c>
      <c r="C18" s="42" t="s">
        <v>43</v>
      </c>
      <c r="D18" s="38">
        <f>SUM(D19:D19)</f>
        <v>0</v>
      </c>
      <c r="E18" s="38">
        <f>SUM(E19:E19)</f>
        <v>0</v>
      </c>
      <c r="F18" s="38">
        <f>SUM(F19:F19)</f>
        <v>0</v>
      </c>
      <c r="G18" s="39">
        <f>SUM(D18:F18)</f>
        <v>0</v>
      </c>
    </row>
    <row r="19" spans="1:7" s="24" customFormat="1" ht="15" customHeight="1" x14ac:dyDescent="0.3">
      <c r="A19" s="23"/>
      <c r="B19" s="43">
        <v>120020</v>
      </c>
      <c r="C19" s="35" t="s">
        <v>13</v>
      </c>
      <c r="D19" s="73"/>
      <c r="E19" s="73"/>
      <c r="F19" s="74"/>
      <c r="G19" s="63">
        <f>(Table146[[#This Row],[Medžiagos ir gaminiai, EUR be PVM]]+Table146[[#This Row],[Mašinų ir mechanizmų darbas, EUR be PVM]]+Table146[[#This Row],[Darbo užmokestis ir pridėtinės išlaidos, EUR be PVM]])</f>
        <v>0</v>
      </c>
    </row>
    <row r="20" spans="1:7" s="24" customFormat="1" ht="15" customHeight="1" x14ac:dyDescent="0.3">
      <c r="A20" s="23"/>
      <c r="B20" s="41">
        <v>130000</v>
      </c>
      <c r="C20" s="42" t="s">
        <v>14</v>
      </c>
      <c r="D20" s="38">
        <f>SUM(D21+D24+D26+D29)</f>
        <v>0</v>
      </c>
      <c r="E20" s="38">
        <f>SUM(E21+E24+E26+E29)</f>
        <v>0</v>
      </c>
      <c r="F20" s="38">
        <f>SUM(F21+F24+F26+F29)</f>
        <v>0</v>
      </c>
      <c r="G20" s="39">
        <f>SUM(D20:F20)</f>
        <v>0</v>
      </c>
    </row>
    <row r="21" spans="1:7" ht="15" customHeight="1" outlineLevel="1" x14ac:dyDescent="0.3">
      <c r="B21" s="44">
        <v>130010</v>
      </c>
      <c r="C21" s="45" t="s">
        <v>44</v>
      </c>
      <c r="D21" s="64">
        <f>SUM(D22:D23)</f>
        <v>0</v>
      </c>
      <c r="E21" s="64">
        <f>SUM(E22:E23)</f>
        <v>0</v>
      </c>
      <c r="F21" s="64">
        <f>SUM(F22:F23)</f>
        <v>0</v>
      </c>
      <c r="G21" s="46">
        <f>SUM(D21:F21)</f>
        <v>0</v>
      </c>
    </row>
    <row r="22" spans="1:7" s="24" customFormat="1" ht="15" customHeight="1" outlineLevel="1" x14ac:dyDescent="0.3">
      <c r="A22" s="23"/>
      <c r="B22" s="34">
        <v>130010</v>
      </c>
      <c r="C22" s="47" t="s">
        <v>15</v>
      </c>
      <c r="D22" s="73"/>
      <c r="E22" s="73"/>
      <c r="F22" s="74"/>
      <c r="G22" s="63">
        <f>(Table146[[#This Row],[Medžiagos ir gaminiai, EUR be PVM]]+Table146[[#This Row],[Mašinų ir mechanizmų darbas, EUR be PVM]]+Table146[[#This Row],[Darbo užmokestis ir pridėtinės išlaidos, EUR be PVM]])</f>
        <v>0</v>
      </c>
    </row>
    <row r="23" spans="1:7" s="24" customFormat="1" ht="15" customHeight="1" outlineLevel="1" x14ac:dyDescent="0.3">
      <c r="A23" s="23"/>
      <c r="B23" s="34">
        <v>130010</v>
      </c>
      <c r="C23" s="47" t="s">
        <v>16</v>
      </c>
      <c r="D23" s="73"/>
      <c r="E23" s="73"/>
      <c r="F23" s="74"/>
      <c r="G23" s="63">
        <f>(Table146[[#This Row],[Medžiagos ir gaminiai, EUR be PVM]]+Table146[[#This Row],[Mašinų ir mechanizmų darbas, EUR be PVM]]+Table146[[#This Row],[Darbo užmokestis ir pridėtinės išlaidos, EUR be PVM]])</f>
        <v>0</v>
      </c>
    </row>
    <row r="24" spans="1:7" ht="15" customHeight="1" outlineLevel="1" x14ac:dyDescent="0.3">
      <c r="B24" s="44">
        <v>130020</v>
      </c>
      <c r="C24" s="45" t="s">
        <v>17</v>
      </c>
      <c r="D24" s="64">
        <f>SUM(D25)</f>
        <v>0</v>
      </c>
      <c r="E24" s="64">
        <f>SUM(E25)</f>
        <v>0</v>
      </c>
      <c r="F24" s="64">
        <f>SUM(F25)</f>
        <v>0</v>
      </c>
      <c r="G24" s="46">
        <f>SUM(D24:F24)</f>
        <v>0</v>
      </c>
    </row>
    <row r="25" spans="1:7" s="24" customFormat="1" ht="15" customHeight="1" outlineLevel="1" x14ac:dyDescent="0.3">
      <c r="A25" s="23"/>
      <c r="B25" s="34">
        <v>130020</v>
      </c>
      <c r="C25" s="47" t="s">
        <v>17</v>
      </c>
      <c r="D25" s="73"/>
      <c r="E25" s="73"/>
      <c r="F25" s="74"/>
      <c r="G25" s="63">
        <f>(Table146[[#This Row],[Medžiagos ir gaminiai, EUR be PVM]]+Table146[[#This Row],[Mašinų ir mechanizmų darbas, EUR be PVM]]+Table146[[#This Row],[Darbo užmokestis ir pridėtinės išlaidos, EUR be PVM]])</f>
        <v>0</v>
      </c>
    </row>
    <row r="26" spans="1:7" ht="15" customHeight="1" outlineLevel="1" x14ac:dyDescent="0.25">
      <c r="B26" s="44">
        <v>130030</v>
      </c>
      <c r="C26" s="45" t="s">
        <v>18</v>
      </c>
      <c r="D26" s="64">
        <f>SUM(D27:D28)</f>
        <v>0</v>
      </c>
      <c r="E26" s="64">
        <f>SUM(E27:E28)</f>
        <v>0</v>
      </c>
      <c r="F26" s="64">
        <f>SUM(F27:F28)</f>
        <v>0</v>
      </c>
      <c r="G26" s="46">
        <f>SUM(D26:F26)</f>
        <v>0</v>
      </c>
    </row>
    <row r="27" spans="1:7" s="24" customFormat="1" ht="15" customHeight="1" outlineLevel="1" x14ac:dyDescent="0.25">
      <c r="A27" s="23"/>
      <c r="B27" s="34">
        <v>130030</v>
      </c>
      <c r="C27" s="47" t="s">
        <v>19</v>
      </c>
      <c r="D27" s="73"/>
      <c r="E27" s="73"/>
      <c r="F27" s="74"/>
      <c r="G27" s="63">
        <f>(Table146[[#This Row],[Medžiagos ir gaminiai, EUR be PVM]]+Table146[[#This Row],[Mašinų ir mechanizmų darbas, EUR be PVM]]+Table146[[#This Row],[Darbo užmokestis ir pridėtinės išlaidos, EUR be PVM]])</f>
        <v>0</v>
      </c>
    </row>
    <row r="28" spans="1:7" s="24" customFormat="1" ht="15" customHeight="1" outlineLevel="1" x14ac:dyDescent="0.25">
      <c r="A28" s="23"/>
      <c r="B28" s="34">
        <v>130030</v>
      </c>
      <c r="C28" s="47" t="s">
        <v>18</v>
      </c>
      <c r="D28" s="73"/>
      <c r="E28" s="73"/>
      <c r="F28" s="74"/>
      <c r="G28" s="63">
        <f>(Table146[[#This Row],[Medžiagos ir gaminiai, EUR be PVM]]+Table146[[#This Row],[Mašinų ir mechanizmų darbas, EUR be PVM]]+Table146[[#This Row],[Darbo užmokestis ir pridėtinės išlaidos, EUR be PVM]])</f>
        <v>0</v>
      </c>
    </row>
    <row r="29" spans="1:7" ht="15" customHeight="1" outlineLevel="1" x14ac:dyDescent="0.25">
      <c r="B29" s="44">
        <v>130040</v>
      </c>
      <c r="C29" s="45" t="s">
        <v>20</v>
      </c>
      <c r="D29" s="64">
        <f>SUM(D30)</f>
        <v>0</v>
      </c>
      <c r="E29" s="64">
        <f>SUM(E30)</f>
        <v>0</v>
      </c>
      <c r="F29" s="64">
        <f>SUM(F30)</f>
        <v>0</v>
      </c>
      <c r="G29" s="46">
        <f>SUM(D29:F29)</f>
        <v>0</v>
      </c>
    </row>
    <row r="30" spans="1:7" s="24" customFormat="1" ht="15" customHeight="1" outlineLevel="1" collapsed="1" x14ac:dyDescent="0.25">
      <c r="A30" s="23"/>
      <c r="B30" s="34">
        <v>130040</v>
      </c>
      <c r="C30" s="47" t="s">
        <v>20</v>
      </c>
      <c r="D30" s="73"/>
      <c r="E30" s="73"/>
      <c r="F30" s="74"/>
      <c r="G30" s="63">
        <f>(Table146[[#This Row],[Medžiagos ir gaminiai, EUR be PVM]]+Table146[[#This Row],[Mašinų ir mechanizmų darbas, EUR be PVM]]+Table146[[#This Row],[Darbo užmokestis ir pridėtinės išlaidos, EUR be PVM]])</f>
        <v>0</v>
      </c>
    </row>
    <row r="31" spans="1:7" ht="15" customHeight="1" x14ac:dyDescent="0.3">
      <c r="B31" s="36">
        <v>140000</v>
      </c>
      <c r="C31" s="42" t="s">
        <v>21</v>
      </c>
      <c r="D31" s="38">
        <f>SUM(D32+D53+D82+D91)</f>
        <v>0</v>
      </c>
      <c r="E31" s="38">
        <f>SUM(E32+E53+E82+E91)</f>
        <v>0</v>
      </c>
      <c r="F31" s="38">
        <f>SUM(F32+F53+F82+F91)</f>
        <v>0</v>
      </c>
      <c r="G31" s="39">
        <f>SUM(D31:F31)</f>
        <v>0</v>
      </c>
    </row>
    <row r="32" spans="1:7" ht="15" customHeight="1" outlineLevel="1" x14ac:dyDescent="0.3">
      <c r="B32" s="44">
        <v>140010</v>
      </c>
      <c r="C32" s="45" t="s">
        <v>46</v>
      </c>
      <c r="D32" s="64">
        <f>SUM(D33:D52)</f>
        <v>0</v>
      </c>
      <c r="E32" s="64">
        <f>SUM(E33:E52)</f>
        <v>0</v>
      </c>
      <c r="F32" s="64">
        <f>SUM(F33:F52)</f>
        <v>0</v>
      </c>
      <c r="G32" s="46">
        <f>SUM(D32:F32)</f>
        <v>0</v>
      </c>
    </row>
    <row r="33" spans="2:7" ht="15" customHeight="1" outlineLevel="1" x14ac:dyDescent="0.3">
      <c r="B33" s="48">
        <v>140010</v>
      </c>
      <c r="C33" s="47" t="s">
        <v>492</v>
      </c>
      <c r="D33" s="73"/>
      <c r="E33" s="73"/>
      <c r="F33" s="74"/>
      <c r="G33" s="63">
        <f>(Table146[[#This Row],[Medžiagos ir gaminiai, EUR be PVM]]+Table146[[#This Row],[Mašinų ir mechanizmų darbas, EUR be PVM]]+Table146[[#This Row],[Darbo užmokestis ir pridėtinės išlaidos, EUR be PVM]])</f>
        <v>0</v>
      </c>
    </row>
    <row r="34" spans="2:7" ht="15" customHeight="1" outlineLevel="1" x14ac:dyDescent="0.3">
      <c r="B34" s="48">
        <v>140010</v>
      </c>
      <c r="C34" s="47" t="s">
        <v>493</v>
      </c>
      <c r="D34" s="73"/>
      <c r="E34" s="73"/>
      <c r="F34" s="74"/>
      <c r="G34" s="63">
        <f>(Table146[[#This Row],[Medžiagos ir gaminiai, EUR be PVM]]+Table146[[#This Row],[Mašinų ir mechanizmų darbas, EUR be PVM]]+Table146[[#This Row],[Darbo užmokestis ir pridėtinės išlaidos, EUR be PVM]])</f>
        <v>0</v>
      </c>
    </row>
    <row r="35" spans="2:7" ht="15" customHeight="1" outlineLevel="1" x14ac:dyDescent="0.3">
      <c r="B35" s="48">
        <v>140010</v>
      </c>
      <c r="C35" s="47" t="s">
        <v>494</v>
      </c>
      <c r="D35" s="73"/>
      <c r="E35" s="73"/>
      <c r="F35" s="74"/>
      <c r="G35" s="63">
        <f>(Table146[[#This Row],[Medžiagos ir gaminiai, EUR be PVM]]+Table146[[#This Row],[Mašinų ir mechanizmų darbas, EUR be PVM]]+Table146[[#This Row],[Darbo užmokestis ir pridėtinės išlaidos, EUR be PVM]])</f>
        <v>0</v>
      </c>
    </row>
    <row r="36" spans="2:7" ht="15" customHeight="1" outlineLevel="1" x14ac:dyDescent="0.3">
      <c r="B36" s="48">
        <v>140010</v>
      </c>
      <c r="C36" s="47" t="s">
        <v>495</v>
      </c>
      <c r="D36" s="73"/>
      <c r="E36" s="73"/>
      <c r="F36" s="74"/>
      <c r="G36" s="63">
        <f>(Table146[[#This Row],[Medžiagos ir gaminiai, EUR be PVM]]+Table146[[#This Row],[Mašinų ir mechanizmų darbas, EUR be PVM]]+Table146[[#This Row],[Darbo užmokestis ir pridėtinės išlaidos, EUR be PVM]])</f>
        <v>0</v>
      </c>
    </row>
    <row r="37" spans="2:7" ht="15" customHeight="1" outlineLevel="1" x14ac:dyDescent="0.3">
      <c r="B37" s="48">
        <v>140010</v>
      </c>
      <c r="C37" s="47" t="s">
        <v>533</v>
      </c>
      <c r="D37" s="73"/>
      <c r="E37" s="73"/>
      <c r="F37" s="74"/>
      <c r="G37" s="63">
        <f>(Table146[[#This Row],[Medžiagos ir gaminiai, EUR be PVM]]+Table146[[#This Row],[Mašinų ir mechanizmų darbas, EUR be PVM]]+Table146[[#This Row],[Darbo užmokestis ir pridėtinės išlaidos, EUR be PVM]])</f>
        <v>0</v>
      </c>
    </row>
    <row r="38" spans="2:7" ht="15" customHeight="1" outlineLevel="1" x14ac:dyDescent="0.3">
      <c r="B38" s="48">
        <v>140010</v>
      </c>
      <c r="C38" s="47" t="s">
        <v>534</v>
      </c>
      <c r="D38" s="73"/>
      <c r="E38" s="73"/>
      <c r="F38" s="74"/>
      <c r="G38" s="63">
        <f>(Table146[[#This Row],[Medžiagos ir gaminiai, EUR be PVM]]+Table146[[#This Row],[Mašinų ir mechanizmų darbas, EUR be PVM]]+Table146[[#This Row],[Darbo užmokestis ir pridėtinės išlaidos, EUR be PVM]])</f>
        <v>0</v>
      </c>
    </row>
    <row r="39" spans="2:7" ht="15" customHeight="1" outlineLevel="1" x14ac:dyDescent="0.3">
      <c r="B39" s="48">
        <v>140010</v>
      </c>
      <c r="C39" s="47" t="s">
        <v>538</v>
      </c>
      <c r="D39" s="73"/>
      <c r="E39" s="73"/>
      <c r="F39" s="74"/>
      <c r="G39" s="63">
        <f>(Table146[[#This Row],[Medžiagos ir gaminiai, EUR be PVM]]+Table146[[#This Row],[Mašinų ir mechanizmų darbas, EUR be PVM]]+Table146[[#This Row],[Darbo užmokestis ir pridėtinės išlaidos, EUR be PVM]])</f>
        <v>0</v>
      </c>
    </row>
    <row r="40" spans="2:7" ht="15" customHeight="1" outlineLevel="1" x14ac:dyDescent="0.3">
      <c r="B40" s="48">
        <v>140010</v>
      </c>
      <c r="C40" s="47" t="s">
        <v>496</v>
      </c>
      <c r="D40" s="73"/>
      <c r="E40" s="73"/>
      <c r="F40" s="74"/>
      <c r="G40" s="63">
        <f>(Table146[[#This Row],[Medžiagos ir gaminiai, EUR be PVM]]+Table146[[#This Row],[Mašinų ir mechanizmų darbas, EUR be PVM]]+Table146[[#This Row],[Darbo užmokestis ir pridėtinės išlaidos, EUR be PVM]])</f>
        <v>0</v>
      </c>
    </row>
    <row r="41" spans="2:7" ht="28.8" outlineLevel="1" x14ac:dyDescent="0.3">
      <c r="B41" s="48">
        <v>140010</v>
      </c>
      <c r="C41" s="47" t="s">
        <v>537</v>
      </c>
      <c r="D41" s="73"/>
      <c r="E41" s="73"/>
      <c r="F41" s="74"/>
      <c r="G41" s="63">
        <f>(Table146[[#This Row],[Medžiagos ir gaminiai, EUR be PVM]]+Table146[[#This Row],[Mašinų ir mechanizmų darbas, EUR be PVM]]+Table146[[#This Row],[Darbo užmokestis ir pridėtinės išlaidos, EUR be PVM]])</f>
        <v>0</v>
      </c>
    </row>
    <row r="42" spans="2:7" ht="28.8" outlineLevel="1" x14ac:dyDescent="0.3">
      <c r="B42" s="48">
        <v>140010</v>
      </c>
      <c r="C42" s="47" t="s">
        <v>497</v>
      </c>
      <c r="D42" s="73"/>
      <c r="E42" s="73"/>
      <c r="F42" s="74"/>
      <c r="G42" s="63">
        <f>(Table146[[#This Row],[Medžiagos ir gaminiai, EUR be PVM]]+Table146[[#This Row],[Mašinų ir mechanizmų darbas, EUR be PVM]]+Table146[[#This Row],[Darbo užmokestis ir pridėtinės išlaidos, EUR be PVM]])</f>
        <v>0</v>
      </c>
    </row>
    <row r="43" spans="2:7" ht="15" customHeight="1" outlineLevel="1" x14ac:dyDescent="0.3">
      <c r="B43" s="48">
        <v>140010</v>
      </c>
      <c r="C43" s="47" t="s">
        <v>498</v>
      </c>
      <c r="D43" s="73"/>
      <c r="E43" s="73"/>
      <c r="F43" s="74"/>
      <c r="G43" s="63">
        <f>(Table146[[#This Row],[Medžiagos ir gaminiai, EUR be PVM]]+Table146[[#This Row],[Mašinų ir mechanizmų darbas, EUR be PVM]]+Table146[[#This Row],[Darbo užmokestis ir pridėtinės išlaidos, EUR be PVM]])</f>
        <v>0</v>
      </c>
    </row>
    <row r="44" spans="2:7" ht="15" customHeight="1" outlineLevel="1" x14ac:dyDescent="0.3">
      <c r="B44" s="48">
        <v>140010</v>
      </c>
      <c r="C44" s="47" t="s">
        <v>499</v>
      </c>
      <c r="D44" s="73"/>
      <c r="E44" s="73"/>
      <c r="F44" s="74"/>
      <c r="G44" s="63">
        <f>(Table146[[#This Row],[Medžiagos ir gaminiai, EUR be PVM]]+Table146[[#This Row],[Mašinų ir mechanizmų darbas, EUR be PVM]]+Table146[[#This Row],[Darbo užmokestis ir pridėtinės išlaidos, EUR be PVM]])</f>
        <v>0</v>
      </c>
    </row>
    <row r="45" spans="2:7" ht="15" customHeight="1" outlineLevel="1" x14ac:dyDescent="0.3">
      <c r="B45" s="48">
        <v>140010</v>
      </c>
      <c r="C45" s="47" t="s">
        <v>500</v>
      </c>
      <c r="D45" s="73"/>
      <c r="E45" s="73"/>
      <c r="F45" s="74"/>
      <c r="G45" s="63">
        <f>(Table146[[#This Row],[Medžiagos ir gaminiai, EUR be PVM]]+Table146[[#This Row],[Mašinų ir mechanizmų darbas, EUR be PVM]]+Table146[[#This Row],[Darbo užmokestis ir pridėtinės išlaidos, EUR be PVM]])</f>
        <v>0</v>
      </c>
    </row>
    <row r="46" spans="2:7" ht="15" customHeight="1" outlineLevel="1" x14ac:dyDescent="0.3">
      <c r="B46" s="48">
        <v>140010</v>
      </c>
      <c r="C46" s="47" t="s">
        <v>501</v>
      </c>
      <c r="D46" s="73"/>
      <c r="E46" s="73"/>
      <c r="F46" s="74"/>
      <c r="G46" s="63">
        <f>(Table146[[#This Row],[Medžiagos ir gaminiai, EUR be PVM]]+Table146[[#This Row],[Mašinų ir mechanizmų darbas, EUR be PVM]]+Table146[[#This Row],[Darbo užmokestis ir pridėtinės išlaidos, EUR be PVM]])</f>
        <v>0</v>
      </c>
    </row>
    <row r="47" spans="2:7" ht="15" customHeight="1" outlineLevel="1" x14ac:dyDescent="0.3">
      <c r="B47" s="48">
        <v>140010</v>
      </c>
      <c r="C47" s="47" t="s">
        <v>536</v>
      </c>
      <c r="D47" s="73"/>
      <c r="E47" s="73"/>
      <c r="F47" s="74"/>
      <c r="G47" s="63">
        <f>(Table146[[#This Row],[Medžiagos ir gaminiai, EUR be PVM]]+Table146[[#This Row],[Mašinų ir mechanizmų darbas, EUR be PVM]]+Table146[[#This Row],[Darbo užmokestis ir pridėtinės išlaidos, EUR be PVM]])</f>
        <v>0</v>
      </c>
    </row>
    <row r="48" spans="2:7" ht="15" customHeight="1" outlineLevel="1" x14ac:dyDescent="0.3">
      <c r="B48" s="48">
        <v>140010</v>
      </c>
      <c r="C48" s="47" t="s">
        <v>535</v>
      </c>
      <c r="D48" s="73"/>
      <c r="E48" s="73"/>
      <c r="F48" s="74"/>
      <c r="G48" s="63">
        <f>(Table146[[#This Row],[Medžiagos ir gaminiai, EUR be PVM]]+Table146[[#This Row],[Mašinų ir mechanizmų darbas, EUR be PVM]]+Table146[[#This Row],[Darbo užmokestis ir pridėtinės išlaidos, EUR be PVM]])</f>
        <v>0</v>
      </c>
    </row>
    <row r="49" spans="2:7" ht="15" customHeight="1" outlineLevel="1" x14ac:dyDescent="0.3">
      <c r="B49" s="48">
        <v>140010</v>
      </c>
      <c r="C49" s="47" t="s">
        <v>502</v>
      </c>
      <c r="D49" s="73"/>
      <c r="E49" s="73"/>
      <c r="F49" s="74"/>
      <c r="G49" s="63">
        <f>(Table146[[#This Row],[Medžiagos ir gaminiai, EUR be PVM]]+Table146[[#This Row],[Mašinų ir mechanizmų darbas, EUR be PVM]]+Table146[[#This Row],[Darbo užmokestis ir pridėtinės išlaidos, EUR be PVM]])</f>
        <v>0</v>
      </c>
    </row>
    <row r="50" spans="2:7" ht="15" customHeight="1" outlineLevel="1" x14ac:dyDescent="0.3">
      <c r="B50" s="48">
        <v>140010</v>
      </c>
      <c r="C50" s="47" t="s">
        <v>503</v>
      </c>
      <c r="D50" s="73"/>
      <c r="E50" s="73"/>
      <c r="F50" s="74"/>
      <c r="G50" s="63">
        <f>(Table146[[#This Row],[Medžiagos ir gaminiai, EUR be PVM]]+Table146[[#This Row],[Mašinų ir mechanizmų darbas, EUR be PVM]]+Table146[[#This Row],[Darbo užmokestis ir pridėtinės išlaidos, EUR be PVM]])</f>
        <v>0</v>
      </c>
    </row>
    <row r="51" spans="2:7" ht="28.8" outlineLevel="1" x14ac:dyDescent="0.3">
      <c r="B51" s="48">
        <v>140010</v>
      </c>
      <c r="C51" s="47" t="s">
        <v>504</v>
      </c>
      <c r="D51" s="73"/>
      <c r="E51" s="73"/>
      <c r="F51" s="74"/>
      <c r="G51" s="63">
        <f>(Table146[[#This Row],[Medžiagos ir gaminiai, EUR be PVM]]+Table146[[#This Row],[Mašinų ir mechanizmų darbas, EUR be PVM]]+Table146[[#This Row],[Darbo užmokestis ir pridėtinės išlaidos, EUR be PVM]])</f>
        <v>0</v>
      </c>
    </row>
    <row r="52" spans="2:7" ht="28.8" outlineLevel="1" x14ac:dyDescent="0.3">
      <c r="B52" s="48">
        <v>140010</v>
      </c>
      <c r="C52" s="47" t="s">
        <v>505</v>
      </c>
      <c r="D52" s="73"/>
      <c r="E52" s="73"/>
      <c r="F52" s="74"/>
      <c r="G52" s="63">
        <f>(Table146[[#This Row],[Medžiagos ir gaminiai, EUR be PVM]]+Table146[[#This Row],[Mašinų ir mechanizmų darbas, EUR be PVM]]+Table146[[#This Row],[Darbo užmokestis ir pridėtinės išlaidos, EUR be PVM]])</f>
        <v>0</v>
      </c>
    </row>
    <row r="53" spans="2:7" ht="15" customHeight="1" outlineLevel="1" x14ac:dyDescent="0.3">
      <c r="B53" s="44">
        <v>140020</v>
      </c>
      <c r="C53" s="45" t="s">
        <v>48</v>
      </c>
      <c r="D53" s="64">
        <f>SUM(D54:D81)</f>
        <v>0</v>
      </c>
      <c r="E53" s="64">
        <f>SUM(E54:E81)</f>
        <v>0</v>
      </c>
      <c r="F53" s="64">
        <f>SUM(F54:F81)</f>
        <v>0</v>
      </c>
      <c r="G53" s="46">
        <f>SUM(D53:F53)</f>
        <v>0</v>
      </c>
    </row>
    <row r="54" spans="2:7" ht="15" customHeight="1" outlineLevel="1" x14ac:dyDescent="0.3">
      <c r="B54" s="48">
        <v>140020</v>
      </c>
      <c r="C54" s="47" t="s">
        <v>506</v>
      </c>
      <c r="D54" s="73"/>
      <c r="E54" s="73"/>
      <c r="F54" s="74"/>
      <c r="G54" s="63">
        <f>(Table146[[#This Row],[Medžiagos ir gaminiai, EUR be PVM]]+Table146[[#This Row],[Mašinų ir mechanizmų darbas, EUR be PVM]]+Table146[[#This Row],[Darbo užmokestis ir pridėtinės išlaidos, EUR be PVM]])</f>
        <v>0</v>
      </c>
    </row>
    <row r="55" spans="2:7" ht="15" customHeight="1" outlineLevel="1" x14ac:dyDescent="0.3">
      <c r="B55" s="48">
        <v>140020</v>
      </c>
      <c r="C55" s="47" t="s">
        <v>558</v>
      </c>
      <c r="D55" s="73"/>
      <c r="E55" s="73"/>
      <c r="F55" s="74"/>
      <c r="G55" s="63">
        <f>(Table146[[#This Row],[Medžiagos ir gaminiai, EUR be PVM]]+Table146[[#This Row],[Mašinų ir mechanizmų darbas, EUR be PVM]]+Table146[[#This Row],[Darbo užmokestis ir pridėtinės išlaidos, EUR be PVM]])</f>
        <v>0</v>
      </c>
    </row>
    <row r="56" spans="2:7" ht="15" customHeight="1" outlineLevel="1" x14ac:dyDescent="0.3">
      <c r="B56" s="48">
        <v>140020</v>
      </c>
      <c r="C56" s="47" t="s">
        <v>507</v>
      </c>
      <c r="D56" s="73"/>
      <c r="E56" s="73"/>
      <c r="F56" s="74"/>
      <c r="G56" s="63">
        <f>(Table146[[#This Row],[Medžiagos ir gaminiai, EUR be PVM]]+Table146[[#This Row],[Mašinų ir mechanizmų darbas, EUR be PVM]]+Table146[[#This Row],[Darbo užmokestis ir pridėtinės išlaidos, EUR be PVM]])</f>
        <v>0</v>
      </c>
    </row>
    <row r="57" spans="2:7" ht="15" customHeight="1" outlineLevel="1" x14ac:dyDescent="0.3">
      <c r="B57" s="48">
        <v>140020</v>
      </c>
      <c r="C57" s="47" t="s">
        <v>508</v>
      </c>
      <c r="D57" s="73"/>
      <c r="E57" s="73"/>
      <c r="F57" s="74"/>
      <c r="G57" s="63">
        <f>(Table146[[#This Row],[Medžiagos ir gaminiai, EUR be PVM]]+Table146[[#This Row],[Mašinų ir mechanizmų darbas, EUR be PVM]]+Table146[[#This Row],[Darbo užmokestis ir pridėtinės išlaidos, EUR be PVM]])</f>
        <v>0</v>
      </c>
    </row>
    <row r="58" spans="2:7" ht="15" customHeight="1" outlineLevel="1" x14ac:dyDescent="0.3">
      <c r="B58" s="48">
        <v>140020</v>
      </c>
      <c r="C58" s="47" t="s">
        <v>509</v>
      </c>
      <c r="D58" s="73"/>
      <c r="E58" s="73"/>
      <c r="F58" s="74"/>
      <c r="G58" s="63">
        <f>(Table146[[#This Row],[Medžiagos ir gaminiai, EUR be PVM]]+Table146[[#This Row],[Mašinų ir mechanizmų darbas, EUR be PVM]]+Table146[[#This Row],[Darbo užmokestis ir pridėtinės išlaidos, EUR be PVM]])</f>
        <v>0</v>
      </c>
    </row>
    <row r="59" spans="2:7" ht="15" customHeight="1" outlineLevel="1" x14ac:dyDescent="0.3">
      <c r="B59" s="48">
        <v>140020</v>
      </c>
      <c r="C59" s="47" t="s">
        <v>559</v>
      </c>
      <c r="D59" s="73"/>
      <c r="E59" s="73"/>
      <c r="F59" s="74"/>
      <c r="G59" s="63">
        <f>(Table146[[#This Row],[Medžiagos ir gaminiai, EUR be PVM]]+Table146[[#This Row],[Mašinų ir mechanizmų darbas, EUR be PVM]]+Table146[[#This Row],[Darbo užmokestis ir pridėtinės išlaidos, EUR be PVM]])</f>
        <v>0</v>
      </c>
    </row>
    <row r="60" spans="2:7" ht="15" customHeight="1" outlineLevel="1" x14ac:dyDescent="0.3">
      <c r="B60" s="48">
        <v>140020</v>
      </c>
      <c r="C60" s="47" t="s">
        <v>510</v>
      </c>
      <c r="D60" s="73"/>
      <c r="E60" s="73"/>
      <c r="F60" s="74"/>
      <c r="G60" s="63">
        <f>(Table146[[#This Row],[Medžiagos ir gaminiai, EUR be PVM]]+Table146[[#This Row],[Mašinų ir mechanizmų darbas, EUR be PVM]]+Table146[[#This Row],[Darbo užmokestis ir pridėtinės išlaidos, EUR be PVM]])</f>
        <v>0</v>
      </c>
    </row>
    <row r="61" spans="2:7" ht="15" customHeight="1" outlineLevel="1" x14ac:dyDescent="0.3">
      <c r="B61" s="48">
        <v>140020</v>
      </c>
      <c r="C61" s="47" t="s">
        <v>511</v>
      </c>
      <c r="D61" s="73"/>
      <c r="E61" s="73"/>
      <c r="F61" s="74"/>
      <c r="G61" s="63">
        <f>(Table146[[#This Row],[Medžiagos ir gaminiai, EUR be PVM]]+Table146[[#This Row],[Mašinų ir mechanizmų darbas, EUR be PVM]]+Table146[[#This Row],[Darbo užmokestis ir pridėtinės išlaidos, EUR be PVM]])</f>
        <v>0</v>
      </c>
    </row>
    <row r="62" spans="2:7" ht="15" customHeight="1" outlineLevel="1" x14ac:dyDescent="0.3">
      <c r="B62" s="48">
        <v>140020</v>
      </c>
      <c r="C62" s="47" t="s">
        <v>533</v>
      </c>
      <c r="D62" s="73"/>
      <c r="E62" s="73"/>
      <c r="F62" s="74"/>
      <c r="G62" s="63">
        <f>(Table146[[#This Row],[Medžiagos ir gaminiai, EUR be PVM]]+Table146[[#This Row],[Mašinų ir mechanizmų darbas, EUR be PVM]]+Table146[[#This Row],[Darbo užmokestis ir pridėtinės išlaidos, EUR be PVM]])</f>
        <v>0</v>
      </c>
    </row>
    <row r="63" spans="2:7" ht="15" customHeight="1" outlineLevel="1" x14ac:dyDescent="0.3">
      <c r="B63" s="48">
        <v>140020</v>
      </c>
      <c r="C63" s="47" t="s">
        <v>534</v>
      </c>
      <c r="D63" s="73"/>
      <c r="E63" s="73"/>
      <c r="F63" s="74"/>
      <c r="G63" s="63">
        <f>(Table146[[#This Row],[Medžiagos ir gaminiai, EUR be PVM]]+Table146[[#This Row],[Mašinų ir mechanizmų darbas, EUR be PVM]]+Table146[[#This Row],[Darbo užmokestis ir pridėtinės išlaidos, EUR be PVM]])</f>
        <v>0</v>
      </c>
    </row>
    <row r="64" spans="2:7" ht="15" customHeight="1" outlineLevel="1" x14ac:dyDescent="0.3">
      <c r="B64" s="48">
        <v>140020</v>
      </c>
      <c r="C64" s="47" t="s">
        <v>538</v>
      </c>
      <c r="D64" s="73"/>
      <c r="E64" s="73"/>
      <c r="F64" s="74"/>
      <c r="G64" s="63">
        <f>(Table146[[#This Row],[Medžiagos ir gaminiai, EUR be PVM]]+Table146[[#This Row],[Mašinų ir mechanizmų darbas, EUR be PVM]]+Table146[[#This Row],[Darbo užmokestis ir pridėtinės išlaidos, EUR be PVM]])</f>
        <v>0</v>
      </c>
    </row>
    <row r="65" spans="2:7" ht="15" customHeight="1" outlineLevel="1" x14ac:dyDescent="0.3">
      <c r="B65" s="48">
        <v>140020</v>
      </c>
      <c r="C65" s="47" t="s">
        <v>496</v>
      </c>
      <c r="D65" s="73"/>
      <c r="E65" s="73"/>
      <c r="F65" s="74"/>
      <c r="G65" s="63">
        <f>(Table146[[#This Row],[Medžiagos ir gaminiai, EUR be PVM]]+Table146[[#This Row],[Mašinų ir mechanizmų darbas, EUR be PVM]]+Table146[[#This Row],[Darbo užmokestis ir pridėtinės išlaidos, EUR be PVM]])</f>
        <v>0</v>
      </c>
    </row>
    <row r="66" spans="2:7" ht="28.8" outlineLevel="1" x14ac:dyDescent="0.3">
      <c r="B66" s="48">
        <v>140020</v>
      </c>
      <c r="C66" s="47" t="s">
        <v>537</v>
      </c>
      <c r="D66" s="73"/>
      <c r="E66" s="73"/>
      <c r="F66" s="74"/>
      <c r="G66" s="63">
        <f>(Table146[[#This Row],[Medžiagos ir gaminiai, EUR be PVM]]+Table146[[#This Row],[Mašinų ir mechanizmų darbas, EUR be PVM]]+Table146[[#This Row],[Darbo užmokestis ir pridėtinės išlaidos, EUR be PVM]])</f>
        <v>0</v>
      </c>
    </row>
    <row r="67" spans="2:7" ht="28.8" outlineLevel="1" x14ac:dyDescent="0.3">
      <c r="B67" s="48">
        <v>140020</v>
      </c>
      <c r="C67" s="47" t="s">
        <v>497</v>
      </c>
      <c r="D67" s="73"/>
      <c r="E67" s="73"/>
      <c r="F67" s="74"/>
      <c r="G67" s="63">
        <f>(Table146[[#This Row],[Medžiagos ir gaminiai, EUR be PVM]]+Table146[[#This Row],[Mašinų ir mechanizmų darbas, EUR be PVM]]+Table146[[#This Row],[Darbo užmokestis ir pridėtinės išlaidos, EUR be PVM]])</f>
        <v>0</v>
      </c>
    </row>
    <row r="68" spans="2:7" ht="15" customHeight="1" outlineLevel="1" x14ac:dyDescent="0.3">
      <c r="B68" s="48">
        <v>140020</v>
      </c>
      <c r="C68" s="47" t="s">
        <v>512</v>
      </c>
      <c r="D68" s="73"/>
      <c r="E68" s="73"/>
      <c r="F68" s="74"/>
      <c r="G68" s="63">
        <f>(Table146[[#This Row],[Medžiagos ir gaminiai, EUR be PVM]]+Table146[[#This Row],[Mašinų ir mechanizmų darbas, EUR be PVM]]+Table146[[#This Row],[Darbo užmokestis ir pridėtinės išlaidos, EUR be PVM]])</f>
        <v>0</v>
      </c>
    </row>
    <row r="69" spans="2:7" ht="15" customHeight="1" outlineLevel="1" x14ac:dyDescent="0.3">
      <c r="B69" s="48">
        <v>140020</v>
      </c>
      <c r="C69" s="47" t="s">
        <v>560</v>
      </c>
      <c r="D69" s="73"/>
      <c r="E69" s="73"/>
      <c r="F69" s="74"/>
      <c r="G69" s="63">
        <f>(Table146[[#This Row],[Medžiagos ir gaminiai, EUR be PVM]]+Table146[[#This Row],[Mašinų ir mechanizmų darbas, EUR be PVM]]+Table146[[#This Row],[Darbo užmokestis ir pridėtinės išlaidos, EUR be PVM]])</f>
        <v>0</v>
      </c>
    </row>
    <row r="70" spans="2:7" ht="15" customHeight="1" outlineLevel="1" x14ac:dyDescent="0.3">
      <c r="B70" s="48">
        <v>140020</v>
      </c>
      <c r="C70" s="47" t="s">
        <v>513</v>
      </c>
      <c r="D70" s="73"/>
      <c r="E70" s="73"/>
      <c r="F70" s="74"/>
      <c r="G70" s="63">
        <f>(Table146[[#This Row],[Medžiagos ir gaminiai, EUR be PVM]]+Table146[[#This Row],[Mašinų ir mechanizmų darbas, EUR be PVM]]+Table146[[#This Row],[Darbo užmokestis ir pridėtinės išlaidos, EUR be PVM]])</f>
        <v>0</v>
      </c>
    </row>
    <row r="71" spans="2:7" ht="15" customHeight="1" outlineLevel="1" x14ac:dyDescent="0.3">
      <c r="B71" s="48">
        <v>140020</v>
      </c>
      <c r="C71" s="47" t="s">
        <v>514</v>
      </c>
      <c r="D71" s="73"/>
      <c r="E71" s="73"/>
      <c r="F71" s="74"/>
      <c r="G71" s="63">
        <f>(Table146[[#This Row],[Medžiagos ir gaminiai, EUR be PVM]]+Table146[[#This Row],[Mašinų ir mechanizmų darbas, EUR be PVM]]+Table146[[#This Row],[Darbo užmokestis ir pridėtinės išlaidos, EUR be PVM]])</f>
        <v>0</v>
      </c>
    </row>
    <row r="72" spans="2:7" ht="15" customHeight="1" outlineLevel="1" x14ac:dyDescent="0.3">
      <c r="B72" s="48">
        <v>140020</v>
      </c>
      <c r="C72" s="47" t="s">
        <v>515</v>
      </c>
      <c r="D72" s="73"/>
      <c r="E72" s="73"/>
      <c r="F72" s="74"/>
      <c r="G72" s="63">
        <f>(Table146[[#This Row],[Medžiagos ir gaminiai, EUR be PVM]]+Table146[[#This Row],[Mašinų ir mechanizmų darbas, EUR be PVM]]+Table146[[#This Row],[Darbo užmokestis ir pridėtinės išlaidos, EUR be PVM]])</f>
        <v>0</v>
      </c>
    </row>
    <row r="73" spans="2:7" ht="15" customHeight="1" outlineLevel="1" x14ac:dyDescent="0.3">
      <c r="B73" s="48">
        <v>140020</v>
      </c>
      <c r="C73" s="47" t="s">
        <v>561</v>
      </c>
      <c r="D73" s="73"/>
      <c r="E73" s="73"/>
      <c r="F73" s="74"/>
      <c r="G73" s="63">
        <f>(Table146[[#This Row],[Medžiagos ir gaminiai, EUR be PVM]]+Table146[[#This Row],[Mašinų ir mechanizmų darbas, EUR be PVM]]+Table146[[#This Row],[Darbo užmokestis ir pridėtinės išlaidos, EUR be PVM]])</f>
        <v>0</v>
      </c>
    </row>
    <row r="74" spans="2:7" ht="15" customHeight="1" outlineLevel="1" x14ac:dyDescent="0.3">
      <c r="B74" s="48">
        <v>140020</v>
      </c>
      <c r="C74" s="47" t="s">
        <v>516</v>
      </c>
      <c r="D74" s="73"/>
      <c r="E74" s="73"/>
      <c r="F74" s="74"/>
      <c r="G74" s="63">
        <f>(Table146[[#This Row],[Medžiagos ir gaminiai, EUR be PVM]]+Table146[[#This Row],[Mašinų ir mechanizmų darbas, EUR be PVM]]+Table146[[#This Row],[Darbo užmokestis ir pridėtinės išlaidos, EUR be PVM]])</f>
        <v>0</v>
      </c>
    </row>
    <row r="75" spans="2:7" ht="15" customHeight="1" outlineLevel="1" x14ac:dyDescent="0.3">
      <c r="B75" s="48">
        <v>140020</v>
      </c>
      <c r="C75" s="47" t="s">
        <v>517</v>
      </c>
      <c r="D75" s="73"/>
      <c r="E75" s="73"/>
      <c r="F75" s="74"/>
      <c r="G75" s="63">
        <f>(Table146[[#This Row],[Medžiagos ir gaminiai, EUR be PVM]]+Table146[[#This Row],[Mašinų ir mechanizmų darbas, EUR be PVM]]+Table146[[#This Row],[Darbo užmokestis ir pridėtinės išlaidos, EUR be PVM]])</f>
        <v>0</v>
      </c>
    </row>
    <row r="76" spans="2:7" ht="15" customHeight="1" outlineLevel="1" x14ac:dyDescent="0.3">
      <c r="B76" s="48">
        <v>140020</v>
      </c>
      <c r="C76" s="47" t="s">
        <v>536</v>
      </c>
      <c r="D76" s="73"/>
      <c r="E76" s="73"/>
      <c r="F76" s="74"/>
      <c r="G76" s="63">
        <f>(Table146[[#This Row],[Medžiagos ir gaminiai, EUR be PVM]]+Table146[[#This Row],[Mašinų ir mechanizmų darbas, EUR be PVM]]+Table146[[#This Row],[Darbo užmokestis ir pridėtinės išlaidos, EUR be PVM]])</f>
        <v>0</v>
      </c>
    </row>
    <row r="77" spans="2:7" ht="15" customHeight="1" outlineLevel="1" x14ac:dyDescent="0.3">
      <c r="B77" s="48">
        <v>140020</v>
      </c>
      <c r="C77" s="47" t="s">
        <v>535</v>
      </c>
      <c r="D77" s="73"/>
      <c r="E77" s="73"/>
      <c r="F77" s="74"/>
      <c r="G77" s="63">
        <f>(Table146[[#This Row],[Medžiagos ir gaminiai, EUR be PVM]]+Table146[[#This Row],[Mašinų ir mechanizmų darbas, EUR be PVM]]+Table146[[#This Row],[Darbo užmokestis ir pridėtinės išlaidos, EUR be PVM]])</f>
        <v>0</v>
      </c>
    </row>
    <row r="78" spans="2:7" ht="15" customHeight="1" outlineLevel="1" x14ac:dyDescent="0.3">
      <c r="B78" s="48">
        <v>140020</v>
      </c>
      <c r="C78" s="47" t="s">
        <v>502</v>
      </c>
      <c r="D78" s="73"/>
      <c r="E78" s="73"/>
      <c r="F78" s="74"/>
      <c r="G78" s="63">
        <f>(Table146[[#This Row],[Medžiagos ir gaminiai, EUR be PVM]]+Table146[[#This Row],[Mašinų ir mechanizmų darbas, EUR be PVM]]+Table146[[#This Row],[Darbo užmokestis ir pridėtinės išlaidos, EUR be PVM]])</f>
        <v>0</v>
      </c>
    </row>
    <row r="79" spans="2:7" ht="15" customHeight="1" outlineLevel="1" x14ac:dyDescent="0.3">
      <c r="B79" s="48">
        <v>140020</v>
      </c>
      <c r="C79" s="47" t="s">
        <v>503</v>
      </c>
      <c r="D79" s="73"/>
      <c r="E79" s="73"/>
      <c r="F79" s="74"/>
      <c r="G79" s="63">
        <f>(Table146[[#This Row],[Medžiagos ir gaminiai, EUR be PVM]]+Table146[[#This Row],[Mašinų ir mechanizmų darbas, EUR be PVM]]+Table146[[#This Row],[Darbo užmokestis ir pridėtinės išlaidos, EUR be PVM]])</f>
        <v>0</v>
      </c>
    </row>
    <row r="80" spans="2:7" ht="28.8" outlineLevel="1" x14ac:dyDescent="0.3">
      <c r="B80" s="48">
        <v>140020</v>
      </c>
      <c r="C80" s="47" t="s">
        <v>504</v>
      </c>
      <c r="D80" s="73"/>
      <c r="E80" s="73"/>
      <c r="F80" s="74"/>
      <c r="G80" s="63">
        <f>(Table146[[#This Row],[Medžiagos ir gaminiai, EUR be PVM]]+Table146[[#This Row],[Mašinų ir mechanizmų darbas, EUR be PVM]]+Table146[[#This Row],[Darbo užmokestis ir pridėtinės išlaidos, EUR be PVM]])</f>
        <v>0</v>
      </c>
    </row>
    <row r="81" spans="2:7" ht="28.8" outlineLevel="1" x14ac:dyDescent="0.3">
      <c r="B81" s="48">
        <v>140020</v>
      </c>
      <c r="C81" s="47" t="s">
        <v>505</v>
      </c>
      <c r="D81" s="73"/>
      <c r="E81" s="73"/>
      <c r="F81" s="74"/>
      <c r="G81" s="63">
        <f>(Table146[[#This Row],[Medžiagos ir gaminiai, EUR be PVM]]+Table146[[#This Row],[Mašinų ir mechanizmų darbas, EUR be PVM]]+Table146[[#This Row],[Darbo užmokestis ir pridėtinės išlaidos, EUR be PVM]])</f>
        <v>0</v>
      </c>
    </row>
    <row r="82" spans="2:7" ht="15" customHeight="1" outlineLevel="1" x14ac:dyDescent="0.3">
      <c r="B82" s="44">
        <v>140030</v>
      </c>
      <c r="C82" s="45" t="s">
        <v>22</v>
      </c>
      <c r="D82" s="64">
        <f>SUM(D83:D90)</f>
        <v>0</v>
      </c>
      <c r="E82" s="64">
        <f>SUM(E83:E90)</f>
        <v>0</v>
      </c>
      <c r="F82" s="64">
        <f>SUM(F83:F90)</f>
        <v>0</v>
      </c>
      <c r="G82" s="46">
        <f>SUM(D82:F82)</f>
        <v>0</v>
      </c>
    </row>
    <row r="83" spans="2:7" ht="15" customHeight="1" outlineLevel="1" x14ac:dyDescent="0.3">
      <c r="B83" s="48">
        <v>140030</v>
      </c>
      <c r="C83" s="47" t="s">
        <v>545</v>
      </c>
      <c r="D83" s="73"/>
      <c r="E83" s="73"/>
      <c r="F83" s="74"/>
      <c r="G83" s="63">
        <f>(Table146[[#This Row],[Medžiagos ir gaminiai, EUR be PVM]]+Table146[[#This Row],[Mašinų ir mechanizmų darbas, EUR be PVM]]+Table146[[#This Row],[Darbo užmokestis ir pridėtinės išlaidos, EUR be PVM]])</f>
        <v>0</v>
      </c>
    </row>
    <row r="84" spans="2:7" ht="15" customHeight="1" outlineLevel="1" x14ac:dyDescent="0.3">
      <c r="B84" s="48">
        <v>140030</v>
      </c>
      <c r="C84" s="47" t="s">
        <v>518</v>
      </c>
      <c r="D84" s="73"/>
      <c r="E84" s="73"/>
      <c r="F84" s="74"/>
      <c r="G84" s="63">
        <f>(Table146[[#This Row],[Medžiagos ir gaminiai, EUR be PVM]]+Table146[[#This Row],[Mašinų ir mechanizmų darbas, EUR be PVM]]+Table146[[#This Row],[Darbo užmokestis ir pridėtinės išlaidos, EUR be PVM]])</f>
        <v>0</v>
      </c>
    </row>
    <row r="85" spans="2:7" ht="15" customHeight="1" outlineLevel="1" x14ac:dyDescent="0.3">
      <c r="B85" s="48">
        <v>140030</v>
      </c>
      <c r="C85" s="47" t="s">
        <v>544</v>
      </c>
      <c r="D85" s="73"/>
      <c r="E85" s="73"/>
      <c r="F85" s="74"/>
      <c r="G85" s="63">
        <f>(Table146[[#This Row],[Medžiagos ir gaminiai, EUR be PVM]]+Table146[[#This Row],[Mašinų ir mechanizmų darbas, EUR be PVM]]+Table146[[#This Row],[Darbo užmokestis ir pridėtinės išlaidos, EUR be PVM]])</f>
        <v>0</v>
      </c>
    </row>
    <row r="86" spans="2:7" ht="15" customHeight="1" outlineLevel="1" x14ac:dyDescent="0.3">
      <c r="B86" s="48">
        <v>140030</v>
      </c>
      <c r="C86" s="47" t="s">
        <v>519</v>
      </c>
      <c r="D86" s="73"/>
      <c r="E86" s="73"/>
      <c r="F86" s="74"/>
      <c r="G86" s="63">
        <f>(Table146[[#This Row],[Medžiagos ir gaminiai, EUR be PVM]]+Table146[[#This Row],[Mašinų ir mechanizmų darbas, EUR be PVM]]+Table146[[#This Row],[Darbo užmokestis ir pridėtinės išlaidos, EUR be PVM]])</f>
        <v>0</v>
      </c>
    </row>
    <row r="87" spans="2:7" ht="15" customHeight="1" outlineLevel="1" x14ac:dyDescent="0.3">
      <c r="B87" s="48">
        <v>140030</v>
      </c>
      <c r="C87" s="47" t="s">
        <v>520</v>
      </c>
      <c r="D87" s="73"/>
      <c r="E87" s="73"/>
      <c r="F87" s="74"/>
      <c r="G87" s="63">
        <f>(Table146[[#This Row],[Medžiagos ir gaminiai, EUR be PVM]]+Table146[[#This Row],[Mašinų ir mechanizmų darbas, EUR be PVM]]+Table146[[#This Row],[Darbo užmokestis ir pridėtinės išlaidos, EUR be PVM]])</f>
        <v>0</v>
      </c>
    </row>
    <row r="88" spans="2:7" ht="15" customHeight="1" outlineLevel="1" x14ac:dyDescent="0.3">
      <c r="B88" s="48">
        <v>140030</v>
      </c>
      <c r="C88" s="47" t="s">
        <v>68</v>
      </c>
      <c r="D88" s="73"/>
      <c r="E88" s="73"/>
      <c r="F88" s="74"/>
      <c r="G88" s="63">
        <f>(Table146[[#This Row],[Medžiagos ir gaminiai, EUR be PVM]]+Table146[[#This Row],[Mašinų ir mechanizmų darbas, EUR be PVM]]+Table146[[#This Row],[Darbo užmokestis ir pridėtinės išlaidos, EUR be PVM]])</f>
        <v>0</v>
      </c>
    </row>
    <row r="89" spans="2:7" ht="15" customHeight="1" outlineLevel="1" x14ac:dyDescent="0.3">
      <c r="B89" s="48">
        <v>140030</v>
      </c>
      <c r="C89" s="47" t="s">
        <v>69</v>
      </c>
      <c r="D89" s="73"/>
      <c r="E89" s="73"/>
      <c r="F89" s="74"/>
      <c r="G89" s="63">
        <f>(Table146[[#This Row],[Medžiagos ir gaminiai, EUR be PVM]]+Table146[[#This Row],[Mašinų ir mechanizmų darbas, EUR be PVM]]+Table146[[#This Row],[Darbo užmokestis ir pridėtinės išlaidos, EUR be PVM]])</f>
        <v>0</v>
      </c>
    </row>
    <row r="90" spans="2:7" ht="15" customHeight="1" outlineLevel="1" x14ac:dyDescent="0.3">
      <c r="B90" s="48">
        <v>140030</v>
      </c>
      <c r="C90" s="47" t="s">
        <v>70</v>
      </c>
      <c r="D90" s="73"/>
      <c r="E90" s="73"/>
      <c r="F90" s="74"/>
      <c r="G90" s="63">
        <f>(Table146[[#This Row],[Medžiagos ir gaminiai, EUR be PVM]]+Table146[[#This Row],[Mašinų ir mechanizmų darbas, EUR be PVM]]+Table146[[#This Row],[Darbo užmokestis ir pridėtinės išlaidos, EUR be PVM]])</f>
        <v>0</v>
      </c>
    </row>
    <row r="91" spans="2:7" ht="15" customHeight="1" outlineLevel="1" x14ac:dyDescent="0.3">
      <c r="B91" s="44">
        <v>140040</v>
      </c>
      <c r="C91" s="45" t="s">
        <v>23</v>
      </c>
      <c r="D91" s="64">
        <f>SUM(D92:D94)</f>
        <v>0</v>
      </c>
      <c r="E91" s="64">
        <f>SUM(E92:E94)</f>
        <v>0</v>
      </c>
      <c r="F91" s="64">
        <f>SUM(F92:F94)</f>
        <v>0</v>
      </c>
      <c r="G91" s="46">
        <f>SUM(D91:F91)</f>
        <v>0</v>
      </c>
    </row>
    <row r="92" spans="2:7" outlineLevel="1" x14ac:dyDescent="0.3">
      <c r="B92" s="49">
        <v>140040</v>
      </c>
      <c r="C92" s="50" t="s">
        <v>543</v>
      </c>
      <c r="D92" s="73"/>
      <c r="E92" s="73"/>
      <c r="F92" s="74"/>
      <c r="G92" s="63">
        <f>(Table146[[#This Row],[Medžiagos ir gaminiai, EUR be PVM]]+Table146[[#This Row],[Mašinų ir mechanizmų darbas, EUR be PVM]]+Table146[[#This Row],[Darbo užmokestis ir pridėtinės išlaidos, EUR be PVM]])</f>
        <v>0</v>
      </c>
    </row>
    <row r="93" spans="2:7" outlineLevel="1" collapsed="1" x14ac:dyDescent="0.3">
      <c r="B93" s="49">
        <v>140040</v>
      </c>
      <c r="C93" s="47" t="s">
        <v>71</v>
      </c>
      <c r="D93" s="73"/>
      <c r="E93" s="73"/>
      <c r="F93" s="74"/>
      <c r="G93" s="63">
        <f>(Table146[[#This Row],[Medžiagos ir gaminiai, EUR be PVM]]+Table146[[#This Row],[Mašinų ir mechanizmų darbas, EUR be PVM]]+Table146[[#This Row],[Darbo užmokestis ir pridėtinės išlaidos, EUR be PVM]])</f>
        <v>0</v>
      </c>
    </row>
    <row r="94" spans="2:7" ht="15" customHeight="1" outlineLevel="1" x14ac:dyDescent="0.3">
      <c r="B94" s="49">
        <v>140040</v>
      </c>
      <c r="C94" s="47" t="s">
        <v>49</v>
      </c>
      <c r="D94" s="73"/>
      <c r="E94" s="73"/>
      <c r="F94" s="74"/>
      <c r="G94" s="63">
        <f>(Table146[[#This Row],[Medžiagos ir gaminiai, EUR be PVM]]+Table146[[#This Row],[Mašinų ir mechanizmų darbas, EUR be PVM]]+Table146[[#This Row],[Darbo užmokestis ir pridėtinės išlaidos, EUR be PVM]])</f>
        <v>0</v>
      </c>
    </row>
    <row r="95" spans="2:7" ht="30" customHeight="1" x14ac:dyDescent="0.3">
      <c r="B95" s="51">
        <v>150000</v>
      </c>
      <c r="C95" s="52" t="s">
        <v>24</v>
      </c>
      <c r="D95" s="65">
        <f>SUM(D96+D114+D117+D119+D121+D124)</f>
        <v>0</v>
      </c>
      <c r="E95" s="65">
        <f>SUM(E96+E114+E117+E119+E121+E124)</f>
        <v>0</v>
      </c>
      <c r="F95" s="65">
        <f>SUM(F96+F114+F117+F119+F121+F124)</f>
        <v>0</v>
      </c>
      <c r="G95" s="39">
        <f>SUM(D95:F95)</f>
        <v>0</v>
      </c>
    </row>
    <row r="96" spans="2:7" ht="15" customHeight="1" outlineLevel="1" x14ac:dyDescent="0.3">
      <c r="B96" s="44">
        <v>150010</v>
      </c>
      <c r="C96" s="45" t="s">
        <v>25</v>
      </c>
      <c r="D96" s="64">
        <f>SUM(D97:D113)</f>
        <v>0</v>
      </c>
      <c r="E96" s="64">
        <f>SUM(E97:E113)</f>
        <v>0</v>
      </c>
      <c r="F96" s="64">
        <f>SUM(F97:F113)</f>
        <v>0</v>
      </c>
      <c r="G96" s="46">
        <f>SUM(D96:F96)</f>
        <v>0</v>
      </c>
    </row>
    <row r="97" spans="2:7" outlineLevel="1" x14ac:dyDescent="0.3">
      <c r="B97" s="49">
        <v>150010</v>
      </c>
      <c r="C97" s="47" t="s">
        <v>546</v>
      </c>
      <c r="D97" s="73"/>
      <c r="E97" s="73"/>
      <c r="F97" s="74"/>
      <c r="G97" s="63">
        <f>(Table146[[#This Row],[Medžiagos ir gaminiai, EUR be PVM]]+Table146[[#This Row],[Mašinų ir mechanizmų darbas, EUR be PVM]]+Table146[[#This Row],[Darbo užmokestis ir pridėtinės išlaidos, EUR be PVM]])</f>
        <v>0</v>
      </c>
    </row>
    <row r="98" spans="2:7" outlineLevel="1" x14ac:dyDescent="0.3">
      <c r="B98" s="49">
        <v>150010</v>
      </c>
      <c r="C98" s="47" t="s">
        <v>521</v>
      </c>
      <c r="D98" s="73"/>
      <c r="E98" s="73"/>
      <c r="F98" s="74"/>
      <c r="G98" s="63">
        <f>(Table146[[#This Row],[Medžiagos ir gaminiai, EUR be PVM]]+Table146[[#This Row],[Mašinų ir mechanizmų darbas, EUR be PVM]]+Table146[[#This Row],[Darbo užmokestis ir pridėtinės išlaidos, EUR be PVM]])</f>
        <v>0</v>
      </c>
    </row>
    <row r="99" spans="2:7" outlineLevel="1" x14ac:dyDescent="0.3">
      <c r="B99" s="49">
        <v>150010</v>
      </c>
      <c r="C99" s="47" t="s">
        <v>522</v>
      </c>
      <c r="D99" s="73"/>
      <c r="E99" s="73"/>
      <c r="F99" s="74"/>
      <c r="G99" s="63">
        <f>(Table146[[#This Row],[Medžiagos ir gaminiai, EUR be PVM]]+Table146[[#This Row],[Mašinų ir mechanizmų darbas, EUR be PVM]]+Table146[[#This Row],[Darbo užmokestis ir pridėtinės išlaidos, EUR be PVM]])</f>
        <v>0</v>
      </c>
    </row>
    <row r="100" spans="2:7" ht="15" customHeight="1" outlineLevel="1" x14ac:dyDescent="0.3">
      <c r="B100" s="53">
        <v>150010</v>
      </c>
      <c r="C100" s="54" t="s">
        <v>523</v>
      </c>
      <c r="D100" s="73"/>
      <c r="E100" s="73"/>
      <c r="F100" s="74"/>
      <c r="G100" s="63">
        <f>(Table146[[#This Row],[Medžiagos ir gaminiai, EUR be PVM]]+Table146[[#This Row],[Mašinų ir mechanizmų darbas, EUR be PVM]]+Table146[[#This Row],[Darbo užmokestis ir pridėtinės išlaidos, EUR be PVM]])</f>
        <v>0</v>
      </c>
    </row>
    <row r="101" spans="2:7" ht="15" customHeight="1" outlineLevel="1" x14ac:dyDescent="0.3">
      <c r="B101" s="53">
        <v>150010</v>
      </c>
      <c r="C101" s="54" t="s">
        <v>524</v>
      </c>
      <c r="D101" s="73"/>
      <c r="E101" s="73"/>
      <c r="F101" s="74"/>
      <c r="G101" s="63">
        <f>(Table146[[#This Row],[Medžiagos ir gaminiai, EUR be PVM]]+Table146[[#This Row],[Mašinų ir mechanizmų darbas, EUR be PVM]]+Table146[[#This Row],[Darbo užmokestis ir pridėtinės išlaidos, EUR be PVM]])</f>
        <v>0</v>
      </c>
    </row>
    <row r="102" spans="2:7" ht="30" customHeight="1" outlineLevel="1" x14ac:dyDescent="0.3">
      <c r="B102" s="49">
        <v>150010</v>
      </c>
      <c r="C102" s="47" t="s">
        <v>525</v>
      </c>
      <c r="D102" s="73"/>
      <c r="E102" s="73"/>
      <c r="F102" s="74"/>
      <c r="G102" s="63">
        <f>(Table146[[#This Row],[Medžiagos ir gaminiai, EUR be PVM]]+Table146[[#This Row],[Mašinų ir mechanizmų darbas, EUR be PVM]]+Table146[[#This Row],[Darbo užmokestis ir pridėtinės išlaidos, EUR be PVM]])</f>
        <v>0</v>
      </c>
    </row>
    <row r="103" spans="2:7" ht="30" customHeight="1" outlineLevel="1" x14ac:dyDescent="0.3">
      <c r="B103" s="49">
        <v>150010</v>
      </c>
      <c r="C103" s="47" t="s">
        <v>526</v>
      </c>
      <c r="D103" s="73"/>
      <c r="E103" s="73"/>
      <c r="F103" s="74"/>
      <c r="G103" s="63">
        <f>(Table146[[#This Row],[Medžiagos ir gaminiai, EUR be PVM]]+Table146[[#This Row],[Mašinų ir mechanizmų darbas, EUR be PVM]]+Table146[[#This Row],[Darbo užmokestis ir pridėtinės išlaidos, EUR be PVM]])</f>
        <v>0</v>
      </c>
    </row>
    <row r="104" spans="2:7" ht="30" customHeight="1" outlineLevel="1" x14ac:dyDescent="0.3">
      <c r="B104" s="49">
        <v>150010</v>
      </c>
      <c r="C104" s="47" t="s">
        <v>527</v>
      </c>
      <c r="D104" s="73"/>
      <c r="E104" s="73"/>
      <c r="F104" s="74"/>
      <c r="G104" s="63">
        <f>(Table146[[#This Row],[Medžiagos ir gaminiai, EUR be PVM]]+Table146[[#This Row],[Mašinų ir mechanizmų darbas, EUR be PVM]]+Table146[[#This Row],[Darbo užmokestis ir pridėtinės išlaidos, EUR be PVM]])</f>
        <v>0</v>
      </c>
    </row>
    <row r="105" spans="2:7" ht="30" customHeight="1" outlineLevel="1" x14ac:dyDescent="0.3">
      <c r="B105" s="49">
        <v>150010</v>
      </c>
      <c r="C105" s="47" t="s">
        <v>528</v>
      </c>
      <c r="D105" s="73"/>
      <c r="E105" s="73"/>
      <c r="F105" s="74"/>
      <c r="G105" s="63">
        <f>(Table146[[#This Row],[Medžiagos ir gaminiai, EUR be PVM]]+Table146[[#This Row],[Mašinų ir mechanizmų darbas, EUR be PVM]]+Table146[[#This Row],[Darbo užmokestis ir pridėtinės išlaidos, EUR be PVM]])</f>
        <v>0</v>
      </c>
    </row>
    <row r="106" spans="2:7" ht="30" customHeight="1" outlineLevel="1" x14ac:dyDescent="0.3">
      <c r="B106" s="49">
        <v>150010</v>
      </c>
      <c r="C106" s="47" t="s">
        <v>529</v>
      </c>
      <c r="D106" s="73"/>
      <c r="E106" s="73"/>
      <c r="F106" s="74"/>
      <c r="G106" s="63">
        <f>(Table146[[#This Row],[Medžiagos ir gaminiai, EUR be PVM]]+Table146[[#This Row],[Mašinų ir mechanizmų darbas, EUR be PVM]]+Table146[[#This Row],[Darbo užmokestis ir pridėtinės išlaidos, EUR be PVM]])</f>
        <v>0</v>
      </c>
    </row>
    <row r="107" spans="2:7" ht="30" customHeight="1" outlineLevel="1" x14ac:dyDescent="0.3">
      <c r="B107" s="49">
        <v>150010</v>
      </c>
      <c r="C107" s="47" t="s">
        <v>530</v>
      </c>
      <c r="D107" s="73"/>
      <c r="E107" s="73"/>
      <c r="F107" s="74"/>
      <c r="G107" s="63">
        <f>(Table146[[#This Row],[Medžiagos ir gaminiai, EUR be PVM]]+Table146[[#This Row],[Mašinų ir mechanizmų darbas, EUR be PVM]]+Table146[[#This Row],[Darbo užmokestis ir pridėtinės išlaidos, EUR be PVM]])</f>
        <v>0</v>
      </c>
    </row>
    <row r="108" spans="2:7" ht="15" customHeight="1" outlineLevel="1" x14ac:dyDescent="0.3">
      <c r="B108" s="55">
        <v>150010</v>
      </c>
      <c r="C108" s="56" t="s">
        <v>531</v>
      </c>
      <c r="D108" s="73"/>
      <c r="E108" s="73"/>
      <c r="F108" s="74"/>
      <c r="G108" s="63">
        <f>(Table146[[#This Row],[Medžiagos ir gaminiai, EUR be PVM]]+Table146[[#This Row],[Mašinų ir mechanizmų darbas, EUR be PVM]]+Table146[[#This Row],[Darbo užmokestis ir pridėtinės išlaidos, EUR be PVM]])</f>
        <v>0</v>
      </c>
    </row>
    <row r="109" spans="2:7" ht="15" customHeight="1" outlineLevel="1" x14ac:dyDescent="0.3">
      <c r="B109" s="55">
        <v>150010</v>
      </c>
      <c r="C109" s="56" t="s">
        <v>532</v>
      </c>
      <c r="D109" s="73"/>
      <c r="E109" s="73"/>
      <c r="F109" s="74"/>
      <c r="G109" s="63">
        <f>(Table146[[#This Row],[Medžiagos ir gaminiai, EUR be PVM]]+Table146[[#This Row],[Mašinų ir mechanizmų darbas, EUR be PVM]]+Table146[[#This Row],[Darbo užmokestis ir pridėtinės išlaidos, EUR be PVM]])</f>
        <v>0</v>
      </c>
    </row>
    <row r="110" spans="2:7" ht="15" customHeight="1" outlineLevel="1" x14ac:dyDescent="0.3">
      <c r="B110" s="49">
        <v>150010</v>
      </c>
      <c r="C110" s="47" t="s">
        <v>50</v>
      </c>
      <c r="D110" s="73"/>
      <c r="E110" s="73"/>
      <c r="F110" s="74"/>
      <c r="G110" s="63">
        <f>(Table146[[#This Row],[Medžiagos ir gaminiai, EUR be PVM]]+Table146[[#This Row],[Mašinų ir mechanizmų darbas, EUR be PVM]]+Table146[[#This Row],[Darbo užmokestis ir pridėtinės išlaidos, EUR be PVM]])</f>
        <v>0</v>
      </c>
    </row>
    <row r="111" spans="2:7" ht="15" customHeight="1" outlineLevel="1" x14ac:dyDescent="0.3">
      <c r="B111" s="49">
        <v>150010</v>
      </c>
      <c r="C111" s="47" t="s">
        <v>84</v>
      </c>
      <c r="D111" s="73"/>
      <c r="E111" s="73"/>
      <c r="F111" s="74"/>
      <c r="G111" s="63">
        <f>(Table146[[#This Row],[Medžiagos ir gaminiai, EUR be PVM]]+Table146[[#This Row],[Mašinų ir mechanizmų darbas, EUR be PVM]]+Table146[[#This Row],[Darbo užmokestis ir pridėtinės išlaidos, EUR be PVM]])</f>
        <v>0</v>
      </c>
    </row>
    <row r="112" spans="2:7" ht="15" customHeight="1" outlineLevel="1" x14ac:dyDescent="0.3">
      <c r="B112" s="57">
        <v>150010</v>
      </c>
      <c r="C112" s="56" t="s">
        <v>51</v>
      </c>
      <c r="D112" s="73"/>
      <c r="E112" s="73"/>
      <c r="F112" s="74"/>
      <c r="G112" s="63">
        <f>(Table146[[#This Row],[Medžiagos ir gaminiai, EUR be PVM]]+Table146[[#This Row],[Mašinų ir mechanizmų darbas, EUR be PVM]]+Table146[[#This Row],[Darbo užmokestis ir pridėtinės išlaidos, EUR be PVM]])</f>
        <v>0</v>
      </c>
    </row>
    <row r="113" spans="2:7" ht="15" customHeight="1" outlineLevel="1" x14ac:dyDescent="0.3">
      <c r="B113" s="57">
        <v>150010</v>
      </c>
      <c r="C113" s="56" t="s">
        <v>52</v>
      </c>
      <c r="D113" s="73"/>
      <c r="E113" s="73"/>
      <c r="F113" s="74"/>
      <c r="G113" s="63">
        <f>(Table146[[#This Row],[Medžiagos ir gaminiai, EUR be PVM]]+Table146[[#This Row],[Mašinų ir mechanizmų darbas, EUR be PVM]]+Table146[[#This Row],[Darbo užmokestis ir pridėtinės išlaidos, EUR be PVM]])</f>
        <v>0</v>
      </c>
    </row>
    <row r="114" spans="2:7" ht="15" customHeight="1" outlineLevel="1" x14ac:dyDescent="0.3">
      <c r="B114" s="44">
        <v>150030</v>
      </c>
      <c r="C114" s="45" t="s">
        <v>551</v>
      </c>
      <c r="D114" s="64">
        <f>SUM(D115:D116)</f>
        <v>0</v>
      </c>
      <c r="E114" s="64">
        <f>SUM(E115:E116)</f>
        <v>0</v>
      </c>
      <c r="F114" s="64">
        <f>SUM(F115:F116)</f>
        <v>0</v>
      </c>
      <c r="G114" s="46">
        <f>SUM(D114:F114)</f>
        <v>0</v>
      </c>
    </row>
    <row r="115" spans="2:7" ht="15" customHeight="1" outlineLevel="1" x14ac:dyDescent="0.3">
      <c r="B115" s="57">
        <v>150030</v>
      </c>
      <c r="C115" s="56" t="s">
        <v>553</v>
      </c>
      <c r="D115" s="73"/>
      <c r="E115" s="73"/>
      <c r="F115" s="74"/>
      <c r="G115" s="63">
        <f>(Table146[[#This Row],[Medžiagos ir gaminiai, EUR be PVM]]+Table146[[#This Row],[Mašinų ir mechanizmų darbas, EUR be PVM]]+Table146[[#This Row],[Darbo užmokestis ir pridėtinės išlaidos, EUR be PVM]])</f>
        <v>0</v>
      </c>
    </row>
    <row r="116" spans="2:7" ht="15" customHeight="1" outlineLevel="1" x14ac:dyDescent="0.3">
      <c r="B116" s="57">
        <v>150030</v>
      </c>
      <c r="C116" s="56" t="s">
        <v>552</v>
      </c>
      <c r="D116" s="73"/>
      <c r="E116" s="73"/>
      <c r="F116" s="74"/>
      <c r="G116" s="63">
        <f>(Table146[[#This Row],[Medžiagos ir gaminiai, EUR be PVM]]+Table146[[#This Row],[Mašinų ir mechanizmų darbas, EUR be PVM]]+Table146[[#This Row],[Darbo užmokestis ir pridėtinės išlaidos, EUR be PVM]])</f>
        <v>0</v>
      </c>
    </row>
    <row r="117" spans="2:7" ht="15" customHeight="1" outlineLevel="1" x14ac:dyDescent="0.3">
      <c r="B117" s="44">
        <v>150050</v>
      </c>
      <c r="C117" s="45" t="s">
        <v>26</v>
      </c>
      <c r="D117" s="64">
        <f>SUM(D118)</f>
        <v>0</v>
      </c>
      <c r="E117" s="64">
        <f>SUM(E118)</f>
        <v>0</v>
      </c>
      <c r="F117" s="64">
        <f>SUM(F118)</f>
        <v>0</v>
      </c>
      <c r="G117" s="46">
        <f>SUM(D117:F117)</f>
        <v>0</v>
      </c>
    </row>
    <row r="118" spans="2:7" s="24" customFormat="1" ht="15" customHeight="1" outlineLevel="1" x14ac:dyDescent="0.3">
      <c r="B118" s="48">
        <v>150050</v>
      </c>
      <c r="C118" s="58" t="s">
        <v>53</v>
      </c>
      <c r="D118" s="73"/>
      <c r="E118" s="73"/>
      <c r="F118" s="74"/>
      <c r="G118" s="63">
        <f>(Table146[[#This Row],[Medžiagos ir gaminiai, EUR be PVM]]+Table146[[#This Row],[Mašinų ir mechanizmų darbas, EUR be PVM]]+Table146[[#This Row],[Darbo užmokestis ir pridėtinės išlaidos, EUR be PVM]])</f>
        <v>0</v>
      </c>
    </row>
    <row r="119" spans="2:7" ht="15" customHeight="1" outlineLevel="1" x14ac:dyDescent="0.3">
      <c r="B119" s="44">
        <v>150060</v>
      </c>
      <c r="C119" s="45" t="s">
        <v>54</v>
      </c>
      <c r="D119" s="64">
        <f>SUM(D120)</f>
        <v>0</v>
      </c>
      <c r="E119" s="64">
        <f>SUM(E120)</f>
        <v>0</v>
      </c>
      <c r="F119" s="64">
        <f>SUM(F120)</f>
        <v>0</v>
      </c>
      <c r="G119" s="46">
        <f>SUM(D119:F119)</f>
        <v>0</v>
      </c>
    </row>
    <row r="120" spans="2:7" s="24" customFormat="1" ht="15" customHeight="1" outlineLevel="1" x14ac:dyDescent="0.3">
      <c r="B120" s="48">
        <v>150060</v>
      </c>
      <c r="C120" s="47" t="s">
        <v>55</v>
      </c>
      <c r="D120" s="73"/>
      <c r="E120" s="73"/>
      <c r="F120" s="74"/>
      <c r="G120" s="63">
        <f>(Table146[[#This Row],[Medžiagos ir gaminiai, EUR be PVM]]+Table146[[#This Row],[Mašinų ir mechanizmų darbas, EUR be PVM]]+Table146[[#This Row],[Darbo užmokestis ir pridėtinės išlaidos, EUR be PVM]])</f>
        <v>0</v>
      </c>
    </row>
    <row r="121" spans="2:7" ht="15" customHeight="1" outlineLevel="1" x14ac:dyDescent="0.3">
      <c r="B121" s="44">
        <v>150070</v>
      </c>
      <c r="C121" s="45" t="s">
        <v>56</v>
      </c>
      <c r="D121" s="64">
        <f>SUM(D122:D123)</f>
        <v>0</v>
      </c>
      <c r="E121" s="64">
        <f>SUM(E122:E123)</f>
        <v>0</v>
      </c>
      <c r="F121" s="64">
        <f>SUM(F122:F123)</f>
        <v>0</v>
      </c>
      <c r="G121" s="46">
        <f>SUM(D121:F121)</f>
        <v>0</v>
      </c>
    </row>
    <row r="122" spans="2:7" s="24" customFormat="1" ht="15" customHeight="1" outlineLevel="1" x14ac:dyDescent="0.3">
      <c r="B122" s="48">
        <v>150070</v>
      </c>
      <c r="C122" s="47" t="s">
        <v>57</v>
      </c>
      <c r="D122" s="73"/>
      <c r="E122" s="73"/>
      <c r="F122" s="74"/>
      <c r="G122" s="63">
        <f>(Table146[[#This Row],[Medžiagos ir gaminiai, EUR be PVM]]+Table146[[#This Row],[Mašinų ir mechanizmų darbas, EUR be PVM]]+Table146[[#This Row],[Darbo užmokestis ir pridėtinės išlaidos, EUR be PVM]])</f>
        <v>0</v>
      </c>
    </row>
    <row r="123" spans="2:7" ht="15" customHeight="1" outlineLevel="1" x14ac:dyDescent="0.3">
      <c r="B123" s="49">
        <v>150070</v>
      </c>
      <c r="C123" s="47" t="s">
        <v>72</v>
      </c>
      <c r="D123" s="73"/>
      <c r="E123" s="73"/>
      <c r="F123" s="74"/>
      <c r="G123" s="63">
        <f>(Table146[[#This Row],[Medžiagos ir gaminiai, EUR be PVM]]+Table146[[#This Row],[Mašinų ir mechanizmų darbas, EUR be PVM]]+Table146[[#This Row],[Darbo užmokestis ir pridėtinės išlaidos, EUR be PVM]])</f>
        <v>0</v>
      </c>
    </row>
    <row r="124" spans="2:7" ht="15" customHeight="1" outlineLevel="1" x14ac:dyDescent="0.3">
      <c r="B124" s="44">
        <v>150090</v>
      </c>
      <c r="C124" s="45" t="s">
        <v>58</v>
      </c>
      <c r="D124" s="64">
        <f>SUM(D125)</f>
        <v>0</v>
      </c>
      <c r="E124" s="64">
        <f>SUM(E125)</f>
        <v>0</v>
      </c>
      <c r="F124" s="64">
        <f>SUM(F125)</f>
        <v>0</v>
      </c>
      <c r="G124" s="46">
        <f>SUM(D124:F124)</f>
        <v>0</v>
      </c>
    </row>
    <row r="125" spans="2:7" s="24" customFormat="1" outlineLevel="1" x14ac:dyDescent="0.3">
      <c r="B125" s="48">
        <v>150090</v>
      </c>
      <c r="C125" s="47" t="s">
        <v>59</v>
      </c>
      <c r="D125" s="73"/>
      <c r="E125" s="73"/>
      <c r="F125" s="74"/>
      <c r="G125" s="63">
        <f>(Table146[[#This Row],[Medžiagos ir gaminiai, EUR be PVM]]+Table146[[#This Row],[Mašinų ir mechanizmų darbas, EUR be PVM]]+Table146[[#This Row],[Darbo užmokestis ir pridėtinės išlaidos, EUR be PVM]])</f>
        <v>0</v>
      </c>
    </row>
    <row r="126" spans="2:7" x14ac:dyDescent="0.3">
      <c r="B126" s="36">
        <v>160000</v>
      </c>
      <c r="C126" s="42" t="s">
        <v>28</v>
      </c>
      <c r="D126" s="65">
        <f>SUM(D127+D130)</f>
        <v>0</v>
      </c>
      <c r="E126" s="65">
        <f>SUM(E127+E130)</f>
        <v>0</v>
      </c>
      <c r="F126" s="65">
        <f>SUM(F127+F130)</f>
        <v>0</v>
      </c>
      <c r="G126" s="39">
        <f>SUM(D126:F126)</f>
        <v>0</v>
      </c>
    </row>
    <row r="127" spans="2:7" ht="15" customHeight="1" outlineLevel="1" x14ac:dyDescent="0.3">
      <c r="B127" s="44">
        <v>160010</v>
      </c>
      <c r="C127" s="45" t="s">
        <v>29</v>
      </c>
      <c r="D127" s="64">
        <f>SUM(D128:D129)</f>
        <v>0</v>
      </c>
      <c r="E127" s="64">
        <f>SUM(E128:E129)</f>
        <v>0</v>
      </c>
      <c r="F127" s="64">
        <f>SUM(F128:F129)</f>
        <v>0</v>
      </c>
      <c r="G127" s="46">
        <f>SUM(D127:F127)</f>
        <v>0</v>
      </c>
    </row>
    <row r="128" spans="2:7" outlineLevel="1" x14ac:dyDescent="0.3">
      <c r="B128" s="49">
        <v>160010</v>
      </c>
      <c r="C128" s="47" t="s">
        <v>73</v>
      </c>
      <c r="D128" s="73"/>
      <c r="E128" s="73"/>
      <c r="F128" s="74"/>
      <c r="G128" s="63">
        <f>(Table146[[#This Row],[Medžiagos ir gaminiai, EUR be PVM]]+Table146[[#This Row],[Mašinų ir mechanizmų darbas, EUR be PVM]]+Table146[[#This Row],[Darbo užmokestis ir pridėtinės išlaidos, EUR be PVM]])</f>
        <v>0</v>
      </c>
    </row>
    <row r="129" spans="2:7" outlineLevel="1" x14ac:dyDescent="0.3">
      <c r="B129" s="49">
        <v>160010</v>
      </c>
      <c r="C129" s="47" t="s">
        <v>74</v>
      </c>
      <c r="D129" s="73"/>
      <c r="E129" s="73"/>
      <c r="F129" s="74"/>
      <c r="G129" s="63">
        <f>(Table146[[#This Row],[Medžiagos ir gaminiai, EUR be PVM]]+Table146[[#This Row],[Mašinų ir mechanizmų darbas, EUR be PVM]]+Table146[[#This Row],[Darbo užmokestis ir pridėtinės išlaidos, EUR be PVM]])</f>
        <v>0</v>
      </c>
    </row>
    <row r="130" spans="2:7" ht="15" customHeight="1" outlineLevel="1" x14ac:dyDescent="0.3">
      <c r="B130" s="44">
        <v>160030</v>
      </c>
      <c r="C130" s="45" t="s">
        <v>29</v>
      </c>
      <c r="D130" s="64">
        <f>SUM(D131)</f>
        <v>0</v>
      </c>
      <c r="E130" s="64">
        <f>SUM(E131)</f>
        <v>0</v>
      </c>
      <c r="F130" s="64">
        <f>SUM(F131)</f>
        <v>0</v>
      </c>
      <c r="G130" s="46">
        <f>SUM(D130:F130)</f>
        <v>0</v>
      </c>
    </row>
    <row r="131" spans="2:7" outlineLevel="1" x14ac:dyDescent="0.3">
      <c r="B131" s="49">
        <v>160030</v>
      </c>
      <c r="C131" s="47" t="s">
        <v>30</v>
      </c>
      <c r="D131" s="73"/>
      <c r="E131" s="73"/>
      <c r="F131" s="74"/>
      <c r="G131" s="63">
        <f>(Table146[[#This Row],[Medžiagos ir gaminiai, EUR be PVM]]+Table146[[#This Row],[Mašinų ir mechanizmų darbas, EUR be PVM]]+Table146[[#This Row],[Darbo užmokestis ir pridėtinės išlaidos, EUR be PVM]])</f>
        <v>0</v>
      </c>
    </row>
    <row r="132" spans="2:7" x14ac:dyDescent="0.3">
      <c r="B132" s="36">
        <v>170000</v>
      </c>
      <c r="C132" s="42" t="s">
        <v>31</v>
      </c>
      <c r="D132" s="65">
        <f>SUM(D133:D134)</f>
        <v>0</v>
      </c>
      <c r="E132" s="65">
        <f>SUM(E133:E134)</f>
        <v>0</v>
      </c>
      <c r="F132" s="65">
        <f>SUM(F133:F134)</f>
        <v>0</v>
      </c>
      <c r="G132" s="39">
        <f>SUM(D132:F132)</f>
        <v>0</v>
      </c>
    </row>
    <row r="133" spans="2:7" outlineLevel="1" x14ac:dyDescent="0.3">
      <c r="B133" s="48">
        <v>170010</v>
      </c>
      <c r="C133" s="47" t="s">
        <v>61</v>
      </c>
      <c r="D133" s="73"/>
      <c r="E133" s="73"/>
      <c r="F133" s="74"/>
      <c r="G133" s="63">
        <f>(Table146[[#This Row],[Medžiagos ir gaminiai, EUR be PVM]]+Table146[[#This Row],[Mašinų ir mechanizmų darbas, EUR be PVM]]+Table146[[#This Row],[Darbo užmokestis ir pridėtinės išlaidos, EUR be PVM]])</f>
        <v>0</v>
      </c>
    </row>
    <row r="134" spans="2:7" outlineLevel="1" x14ac:dyDescent="0.3">
      <c r="B134" s="48">
        <v>170020</v>
      </c>
      <c r="C134" s="47" t="s">
        <v>33</v>
      </c>
      <c r="D134" s="73"/>
      <c r="E134" s="73"/>
      <c r="F134" s="74"/>
      <c r="G134" s="63">
        <f>(Table146[[#This Row],[Medžiagos ir gaminiai, EUR be PVM]]+Table146[[#This Row],[Mašinų ir mechanizmų darbas, EUR be PVM]]+Table146[[#This Row],[Darbo užmokestis ir pridėtinės išlaidos, EUR be PVM]])</f>
        <v>0</v>
      </c>
    </row>
    <row r="135" spans="2:7" x14ac:dyDescent="0.3">
      <c r="B135" s="36">
        <v>190000</v>
      </c>
      <c r="C135" s="42" t="s">
        <v>34</v>
      </c>
      <c r="D135" s="65">
        <f>SUM(D136+D141+D144+D146)</f>
        <v>0</v>
      </c>
      <c r="E135" s="65">
        <f>SUM(E136+E141+E144+E146)</f>
        <v>0</v>
      </c>
      <c r="F135" s="65">
        <f>SUM(F136+F141+F144+F146)</f>
        <v>0</v>
      </c>
      <c r="G135" s="39">
        <f>SUM(D135:F135)</f>
        <v>0</v>
      </c>
    </row>
    <row r="136" spans="2:7" ht="15" customHeight="1" outlineLevel="1" x14ac:dyDescent="0.3">
      <c r="B136" s="44">
        <v>190040</v>
      </c>
      <c r="C136" s="45" t="s">
        <v>62</v>
      </c>
      <c r="D136" s="64">
        <f>SUM(D137:D140)</f>
        <v>0</v>
      </c>
      <c r="E136" s="64">
        <f>SUM(E137:E140)</f>
        <v>0</v>
      </c>
      <c r="F136" s="64">
        <f>SUM(F137:F140)</f>
        <v>0</v>
      </c>
      <c r="G136" s="46">
        <f>SUM(D136:F136)</f>
        <v>0</v>
      </c>
    </row>
    <row r="137" spans="2:7" outlineLevel="1" x14ac:dyDescent="0.3">
      <c r="B137" s="49">
        <v>190040</v>
      </c>
      <c r="C137" s="47" t="s">
        <v>63</v>
      </c>
      <c r="D137" s="73"/>
      <c r="E137" s="73"/>
      <c r="F137" s="74"/>
      <c r="G137" s="63">
        <f>(Table146[[#This Row],[Medžiagos ir gaminiai, EUR be PVM]]+Table146[[#This Row],[Mašinų ir mechanizmų darbas, EUR be PVM]]+Table146[[#This Row],[Darbo užmokestis ir pridėtinės išlaidos, EUR be PVM]])</f>
        <v>0</v>
      </c>
    </row>
    <row r="138" spans="2:7" outlineLevel="1" x14ac:dyDescent="0.3">
      <c r="B138" s="49">
        <v>190040</v>
      </c>
      <c r="C138" s="47" t="s">
        <v>64</v>
      </c>
      <c r="D138" s="73"/>
      <c r="E138" s="73"/>
      <c r="F138" s="74"/>
      <c r="G138" s="63">
        <f>(Table146[[#This Row],[Medžiagos ir gaminiai, EUR be PVM]]+Table146[[#This Row],[Mašinų ir mechanizmų darbas, EUR be PVM]]+Table146[[#This Row],[Darbo užmokestis ir pridėtinės išlaidos, EUR be PVM]])</f>
        <v>0</v>
      </c>
    </row>
    <row r="139" spans="2:7" outlineLevel="1" x14ac:dyDescent="0.3">
      <c r="B139" s="49">
        <v>190040</v>
      </c>
      <c r="C139" s="47" t="s">
        <v>65</v>
      </c>
      <c r="D139" s="73"/>
      <c r="E139" s="73"/>
      <c r="F139" s="74"/>
      <c r="G139" s="63">
        <f>(Table146[[#This Row],[Medžiagos ir gaminiai, EUR be PVM]]+Table146[[#This Row],[Mašinų ir mechanizmų darbas, EUR be PVM]]+Table146[[#This Row],[Darbo užmokestis ir pridėtinės išlaidos, EUR be PVM]])</f>
        <v>0</v>
      </c>
    </row>
    <row r="140" spans="2:7" outlineLevel="1" x14ac:dyDescent="0.3">
      <c r="B140" s="49">
        <v>190040</v>
      </c>
      <c r="C140" s="47" t="s">
        <v>75</v>
      </c>
      <c r="D140" s="73"/>
      <c r="E140" s="73"/>
      <c r="F140" s="74"/>
      <c r="G140" s="63">
        <f>(Table146[[#This Row],[Medžiagos ir gaminiai, EUR be PVM]]+Table146[[#This Row],[Mašinų ir mechanizmų darbas, EUR be PVM]]+Table146[[#This Row],[Darbo užmokestis ir pridėtinės išlaidos, EUR be PVM]])</f>
        <v>0</v>
      </c>
    </row>
    <row r="141" spans="2:7" ht="15" customHeight="1" outlineLevel="1" x14ac:dyDescent="0.3">
      <c r="B141" s="44">
        <v>190050</v>
      </c>
      <c r="C141" s="45" t="s">
        <v>35</v>
      </c>
      <c r="D141" s="64">
        <f>SUM(D142:D143)</f>
        <v>0</v>
      </c>
      <c r="E141" s="64">
        <f>SUM(E142:E143)</f>
        <v>0</v>
      </c>
      <c r="F141" s="64">
        <f>SUM(F142:F143)</f>
        <v>0</v>
      </c>
      <c r="G141" s="46">
        <f>SUM(D141:F141)</f>
        <v>0</v>
      </c>
    </row>
    <row r="142" spans="2:7" outlineLevel="1" x14ac:dyDescent="0.3">
      <c r="B142" s="49">
        <v>190050</v>
      </c>
      <c r="C142" s="47" t="s">
        <v>66</v>
      </c>
      <c r="D142" s="73"/>
      <c r="E142" s="73"/>
      <c r="F142" s="74"/>
      <c r="G142" s="63">
        <f>(Table146[[#This Row],[Medžiagos ir gaminiai, EUR be PVM]]+Table146[[#This Row],[Mašinų ir mechanizmų darbas, EUR be PVM]]+Table146[[#This Row],[Darbo užmokestis ir pridėtinės išlaidos, EUR be PVM]])</f>
        <v>0</v>
      </c>
    </row>
    <row r="143" spans="2:7" outlineLevel="1" x14ac:dyDescent="0.3">
      <c r="B143" s="49">
        <v>190050</v>
      </c>
      <c r="C143" s="47" t="s">
        <v>67</v>
      </c>
      <c r="D143" s="73"/>
      <c r="E143" s="73"/>
      <c r="F143" s="74"/>
      <c r="G143" s="63">
        <f>(Table146[[#This Row],[Medžiagos ir gaminiai, EUR be PVM]]+Table146[[#This Row],[Mašinų ir mechanizmų darbas, EUR be PVM]]+Table146[[#This Row],[Darbo užmokestis ir pridėtinės išlaidos, EUR be PVM]])</f>
        <v>0</v>
      </c>
    </row>
    <row r="144" spans="2:7" ht="15" customHeight="1" outlineLevel="1" x14ac:dyDescent="0.3">
      <c r="B144" s="44">
        <v>190060</v>
      </c>
      <c r="C144" s="45" t="s">
        <v>36</v>
      </c>
      <c r="D144" s="64">
        <f>SUM(D145)</f>
        <v>0</v>
      </c>
      <c r="E144" s="64">
        <f>SUM(E145)</f>
        <v>0</v>
      </c>
      <c r="F144" s="64">
        <f>SUM(F145)</f>
        <v>0</v>
      </c>
      <c r="G144" s="46">
        <f>SUM(D144:F144)</f>
        <v>0</v>
      </c>
    </row>
    <row r="145" spans="2:7" outlineLevel="1" x14ac:dyDescent="0.3">
      <c r="B145" s="49">
        <v>190060</v>
      </c>
      <c r="C145" s="47" t="s">
        <v>36</v>
      </c>
      <c r="D145" s="73"/>
      <c r="E145" s="73"/>
      <c r="F145" s="74"/>
      <c r="G145" s="63">
        <f>(Table146[[#This Row],[Medžiagos ir gaminiai, EUR be PVM]]+Table146[[#This Row],[Mašinų ir mechanizmų darbas, EUR be PVM]]+Table146[[#This Row],[Darbo užmokestis ir pridėtinės išlaidos, EUR be PVM]])</f>
        <v>0</v>
      </c>
    </row>
    <row r="146" spans="2:7" ht="15" customHeight="1" outlineLevel="1" x14ac:dyDescent="0.3">
      <c r="B146" s="44">
        <v>190070</v>
      </c>
      <c r="C146" s="45" t="s">
        <v>37</v>
      </c>
      <c r="D146" s="64">
        <f>SUM(D147:D152)</f>
        <v>0</v>
      </c>
      <c r="E146" s="64">
        <f>SUM(E147:E152)</f>
        <v>0</v>
      </c>
      <c r="F146" s="64">
        <f>SUM(F147:F152)</f>
        <v>0</v>
      </c>
      <c r="G146" s="46">
        <f>SUM(D146:F146)</f>
        <v>0</v>
      </c>
    </row>
    <row r="147" spans="2:7" ht="16.5" customHeight="1" outlineLevel="1" x14ac:dyDescent="0.3">
      <c r="B147" s="53">
        <v>190070</v>
      </c>
      <c r="C147" s="72" t="s">
        <v>76</v>
      </c>
      <c r="D147" s="73"/>
      <c r="E147" s="73"/>
      <c r="F147" s="74"/>
      <c r="G147" s="63">
        <f>(Table146[[#This Row],[Medžiagos ir gaminiai, EUR be PVM]]+Table146[[#This Row],[Mašinų ir mechanizmų darbas, EUR be PVM]]+Table146[[#This Row],[Darbo užmokestis ir pridėtinės išlaidos, EUR be PVM]])</f>
        <v>0</v>
      </c>
    </row>
    <row r="148" spans="2:7" ht="16.5" customHeight="1" outlineLevel="1" x14ac:dyDescent="0.3">
      <c r="B148" s="53">
        <v>190070</v>
      </c>
      <c r="C148" s="59" t="s">
        <v>77</v>
      </c>
      <c r="D148" s="73"/>
      <c r="E148" s="73"/>
      <c r="F148" s="74"/>
      <c r="G148" s="63">
        <f>(Table146[[#This Row],[Medžiagos ir gaminiai, EUR be PVM]]+Table146[[#This Row],[Mašinų ir mechanizmų darbas, EUR be PVM]]+Table146[[#This Row],[Darbo užmokestis ir pridėtinės išlaidos, EUR be PVM]])</f>
        <v>0</v>
      </c>
    </row>
    <row r="149" spans="2:7" ht="16.5" customHeight="1" outlineLevel="1" x14ac:dyDescent="0.3">
      <c r="B149" s="53">
        <v>190070</v>
      </c>
      <c r="C149" s="59" t="s">
        <v>78</v>
      </c>
      <c r="D149" s="73"/>
      <c r="E149" s="73"/>
      <c r="F149" s="74"/>
      <c r="G149" s="63">
        <f>(Table146[[#This Row],[Medžiagos ir gaminiai, EUR be PVM]]+Table146[[#This Row],[Mašinų ir mechanizmų darbas, EUR be PVM]]+Table146[[#This Row],[Darbo užmokestis ir pridėtinės išlaidos, EUR be PVM]])</f>
        <v>0</v>
      </c>
    </row>
    <row r="150" spans="2:7" ht="16.5" customHeight="1" outlineLevel="1" x14ac:dyDescent="0.3">
      <c r="B150" s="53">
        <v>190070</v>
      </c>
      <c r="C150" s="59" t="s">
        <v>79</v>
      </c>
      <c r="D150" s="73"/>
      <c r="E150" s="73"/>
      <c r="F150" s="74"/>
      <c r="G150" s="63">
        <f>(Table146[[#This Row],[Medžiagos ir gaminiai, EUR be PVM]]+Table146[[#This Row],[Mašinų ir mechanizmų darbas, EUR be PVM]]+Table146[[#This Row],[Darbo užmokestis ir pridėtinės išlaidos, EUR be PVM]])</f>
        <v>0</v>
      </c>
    </row>
    <row r="151" spans="2:7" ht="16.5" customHeight="1" outlineLevel="1" x14ac:dyDescent="0.3">
      <c r="B151" s="53">
        <v>190070</v>
      </c>
      <c r="C151" s="59" t="s">
        <v>80</v>
      </c>
      <c r="D151" s="73"/>
      <c r="E151" s="73"/>
      <c r="F151" s="74"/>
      <c r="G151" s="63">
        <f>(Table146[[#This Row],[Medžiagos ir gaminiai, EUR be PVM]]+Table146[[#This Row],[Mašinų ir mechanizmų darbas, EUR be PVM]]+Table146[[#This Row],[Darbo užmokestis ir pridėtinės išlaidos, EUR be PVM]])</f>
        <v>0</v>
      </c>
    </row>
    <row r="152" spans="2:7" ht="16.5" customHeight="1" outlineLevel="1" thickBot="1" x14ac:dyDescent="0.35">
      <c r="B152" s="53">
        <v>190070</v>
      </c>
      <c r="C152" s="59" t="s">
        <v>81</v>
      </c>
      <c r="D152" s="73"/>
      <c r="E152" s="73"/>
      <c r="F152" s="74"/>
      <c r="G152" s="63">
        <f>(Table146[[#This Row],[Medžiagos ir gaminiai, EUR be PVM]]+Table146[[#This Row],[Mašinų ir mechanizmų darbas, EUR be PVM]]+Table146[[#This Row],[Darbo užmokestis ir pridėtinės išlaidos, EUR be PVM]])</f>
        <v>0</v>
      </c>
    </row>
    <row r="153" spans="2:7" ht="15.6" thickTop="1" thickBot="1" x14ac:dyDescent="0.35">
      <c r="B153" s="60"/>
      <c r="C153" s="60" t="s">
        <v>548</v>
      </c>
      <c r="D153" s="67">
        <f>D135+D132+D126+D95+D31+D20+D18+D16+D11</f>
        <v>0</v>
      </c>
      <c r="E153" s="67">
        <f>E135+E132+E126+E95+E31+E20+E18+E16+E11</f>
        <v>0</v>
      </c>
      <c r="F153" s="67">
        <f>F135+F132+F126+F95+F31+F20+F18+F16+F11</f>
        <v>0</v>
      </c>
      <c r="G153" s="68">
        <f>G135+G132+G126+G95+G31+G20+G18+G16+G11</f>
        <v>0</v>
      </c>
    </row>
    <row r="154" spans="2:7" ht="15.6" thickTop="1" thickBot="1" x14ac:dyDescent="0.35">
      <c r="B154" s="26"/>
      <c r="C154" s="26" t="s">
        <v>549</v>
      </c>
      <c r="D154" s="69">
        <f>+D153*0.21</f>
        <v>0</v>
      </c>
      <c r="E154" s="69">
        <f>+E153*0.21</f>
        <v>0</v>
      </c>
      <c r="F154" s="69">
        <f>+F153*0.21</f>
        <v>0</v>
      </c>
      <c r="G154" s="68">
        <f>+G153*0.21</f>
        <v>0</v>
      </c>
    </row>
    <row r="155" spans="2:7" ht="15.6" thickTop="1" thickBot="1" x14ac:dyDescent="0.35">
      <c r="B155" s="26"/>
      <c r="C155" s="26" t="s">
        <v>550</v>
      </c>
      <c r="D155" s="70">
        <f>+D153+D154</f>
        <v>0</v>
      </c>
      <c r="E155" s="70">
        <f>+E153+E154</f>
        <v>0</v>
      </c>
      <c r="F155" s="70">
        <f>+F153+F154</f>
        <v>0</v>
      </c>
      <c r="G155" s="71">
        <f>+G153+G154</f>
        <v>0</v>
      </c>
    </row>
    <row r="156" spans="2:7" ht="135" customHeight="1" thickTop="1" x14ac:dyDescent="0.3">
      <c r="B156" s="141" t="s">
        <v>594</v>
      </c>
      <c r="C156" s="140"/>
      <c r="D156" s="140"/>
      <c r="E156" s="140"/>
      <c r="F156" s="140"/>
      <c r="G156" s="23"/>
    </row>
  </sheetData>
  <sheetProtection algorithmName="SHA-512" hashValue="RBR+Qntp8B1sn/EoID1+rjh2ChERRNlg2EVOLxb2cIVrlTarPvldyoCo4xQ+o7xDKgTQQLQEJBHCQoXgtCQ/4g==" saltValue="2UBtLFTePxI265IqeTi1aA==" spinCount="100000" sheet="1" formatCells="0" formatColumns="0" formatRows="0" insertColumns="0" insertRows="0" insertHyperlinks="0" deleteColumns="0" deleteRows="0" sort="0" autoFilter="0" pivotTables="0"/>
  <mergeCells count="6">
    <mergeCell ref="B156:F156"/>
    <mergeCell ref="B2:G2"/>
    <mergeCell ref="B3:G3"/>
    <mergeCell ref="B5:G5"/>
    <mergeCell ref="B6:G6"/>
    <mergeCell ref="B7:G7"/>
  </mergeCells>
  <pageMargins left="0.70866141732283472" right="0.70866141732283472" top="0.74803149606299213" bottom="0.74803149606299213" header="0.31496062992125984" footer="0.31496062992125984"/>
  <pageSetup scale="50" fitToWidth="24"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85</v>
      </c>
    </row>
    <row r="3" spans="1:1" x14ac:dyDescent="0.3">
      <c r="A3" s="16" t="s">
        <v>42</v>
      </c>
    </row>
    <row r="4" spans="1:1" x14ac:dyDescent="0.3">
      <c r="A4" s="16" t="s">
        <v>562</v>
      </c>
    </row>
    <row r="5" spans="1:1" x14ac:dyDescent="0.3">
      <c r="A5" s="16" t="s">
        <v>45</v>
      </c>
    </row>
    <row r="6" spans="1:1" x14ac:dyDescent="0.3">
      <c r="A6" s="16" t="s">
        <v>86</v>
      </c>
    </row>
    <row r="7" spans="1:1" x14ac:dyDescent="0.3">
      <c r="A7" s="16" t="s">
        <v>87</v>
      </c>
    </row>
    <row r="8" spans="1:1" x14ac:dyDescent="0.3">
      <c r="A8" s="16" t="s">
        <v>60</v>
      </c>
    </row>
    <row r="9" spans="1:1" x14ac:dyDescent="0.3">
      <c r="A9" s="16" t="s">
        <v>47</v>
      </c>
    </row>
    <row r="10" spans="1:1" x14ac:dyDescent="0.3">
      <c r="A10" s="16" t="s">
        <v>88</v>
      </c>
    </row>
    <row r="11" spans="1:1" x14ac:dyDescent="0.3">
      <c r="A11" s="16" t="s">
        <v>89</v>
      </c>
    </row>
    <row r="12" spans="1:1" x14ac:dyDescent="0.3">
      <c r="A12" s="16"/>
    </row>
    <row r="13" spans="1:1" x14ac:dyDescent="0.3">
      <c r="A13" s="16"/>
    </row>
    <row r="14" spans="1:1" x14ac:dyDescent="0.3">
      <c r="A14" s="16"/>
    </row>
    <row r="15" spans="1:1" x14ac:dyDescent="0.3">
      <c r="A15" s="16"/>
    </row>
    <row r="16" spans="1:1" x14ac:dyDescent="0.3">
      <c r="A16" s="16"/>
    </row>
    <row r="17" spans="1:1" x14ac:dyDescent="0.3">
      <c r="A17" s="16"/>
    </row>
    <row r="18" spans="1:1" x14ac:dyDescent="0.3">
      <c r="A18" s="1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02"/>
  <sheetViews>
    <sheetView zoomScale="110" zoomScaleNormal="110" workbookViewId="0">
      <pane xSplit="3" ySplit="5" topLeftCell="D147" activePane="bottomRight" state="frozen"/>
      <selection pane="topRight" activeCell="B476" sqref="B476:D476"/>
      <selection pane="bottomLeft" activeCell="B476" sqref="B476:D476"/>
      <selection pane="bottomRight" activeCell="E148" sqref="E148:E149"/>
    </sheetView>
  </sheetViews>
  <sheetFormatPr defaultColWidth="9.109375" defaultRowHeight="10.199999999999999" x14ac:dyDescent="0.2"/>
  <cols>
    <col min="1" max="1" width="7" style="127" customWidth="1"/>
    <col min="2" max="2" width="11.5546875" style="127" customWidth="1"/>
    <col min="3" max="3" width="7.44140625" style="12" customWidth="1"/>
    <col min="4" max="4" width="23.33203125" style="128" customWidth="1"/>
    <col min="5" max="5" width="33.88671875" style="128" customWidth="1"/>
    <col min="6" max="6" width="38.44140625" style="11" customWidth="1"/>
    <col min="7" max="16384" width="9.109375" style="2"/>
  </cols>
  <sheetData>
    <row r="1" spans="1:6" ht="28.5" customHeight="1" x14ac:dyDescent="0.2">
      <c r="A1" s="78"/>
      <c r="B1" s="78"/>
      <c r="C1" s="1"/>
      <c r="D1" s="79"/>
      <c r="E1" s="79"/>
      <c r="F1" s="80"/>
    </row>
    <row r="2" spans="1:6" ht="16.2" x14ac:dyDescent="0.2">
      <c r="A2" s="17" t="s">
        <v>566</v>
      </c>
      <c r="B2" s="17"/>
      <c r="C2" s="1"/>
      <c r="D2" s="79"/>
      <c r="E2" s="79"/>
      <c r="F2" s="80"/>
    </row>
    <row r="3" spans="1:6" ht="13.5" customHeight="1" x14ac:dyDescent="0.2">
      <c r="A3" s="18" t="s">
        <v>567</v>
      </c>
      <c r="B3" s="18"/>
      <c r="C3" s="3"/>
      <c r="D3" s="81"/>
      <c r="E3" s="81"/>
      <c r="F3" s="82"/>
    </row>
    <row r="4" spans="1:6" ht="91.5" customHeight="1" x14ac:dyDescent="0.2">
      <c r="A4" s="4" t="s">
        <v>90</v>
      </c>
      <c r="B4" s="4" t="s">
        <v>91</v>
      </c>
      <c r="C4" s="5" t="s">
        <v>92</v>
      </c>
      <c r="D4" s="6" t="s">
        <v>38</v>
      </c>
      <c r="E4" s="6" t="s">
        <v>93</v>
      </c>
      <c r="F4" s="6" t="s">
        <v>94</v>
      </c>
    </row>
    <row r="5" spans="1:6" ht="12" x14ac:dyDescent="0.2">
      <c r="A5" s="83" t="s">
        <v>95</v>
      </c>
      <c r="B5" s="7"/>
      <c r="C5" s="7"/>
      <c r="D5" s="84" t="s">
        <v>8</v>
      </c>
      <c r="E5" s="85"/>
      <c r="F5" s="86"/>
    </row>
    <row r="6" spans="1:6" ht="24" x14ac:dyDescent="0.2">
      <c r="A6" s="87" t="s">
        <v>96</v>
      </c>
      <c r="B6" s="88" t="s">
        <v>97</v>
      </c>
      <c r="C6" s="14">
        <v>100010</v>
      </c>
      <c r="D6" s="89" t="s">
        <v>98</v>
      </c>
      <c r="E6" s="89" t="s">
        <v>98</v>
      </c>
      <c r="F6" s="90" t="s">
        <v>99</v>
      </c>
    </row>
    <row r="7" spans="1:6" ht="24" x14ac:dyDescent="0.2">
      <c r="A7" s="87" t="s">
        <v>100</v>
      </c>
      <c r="B7" s="88" t="s">
        <v>101</v>
      </c>
      <c r="C7" s="14">
        <v>100020</v>
      </c>
      <c r="D7" s="89" t="s">
        <v>9</v>
      </c>
      <c r="E7" s="89" t="s">
        <v>9</v>
      </c>
      <c r="F7" s="90" t="s">
        <v>102</v>
      </c>
    </row>
    <row r="8" spans="1:6" ht="24" customHeight="1" x14ac:dyDescent="0.2">
      <c r="A8" s="215" t="s">
        <v>103</v>
      </c>
      <c r="B8" s="148" t="s">
        <v>104</v>
      </c>
      <c r="C8" s="218">
        <v>100030</v>
      </c>
      <c r="D8" s="189" t="s">
        <v>104</v>
      </c>
      <c r="E8" s="221" t="s">
        <v>568</v>
      </c>
      <c r="F8" s="90" t="s">
        <v>105</v>
      </c>
    </row>
    <row r="9" spans="1:6" ht="12" x14ac:dyDescent="0.2">
      <c r="A9" s="216"/>
      <c r="B9" s="149"/>
      <c r="C9" s="219"/>
      <c r="D9" s="190"/>
      <c r="E9" s="222"/>
      <c r="F9" s="90" t="s">
        <v>7</v>
      </c>
    </row>
    <row r="10" spans="1:6" ht="40.5" customHeight="1" x14ac:dyDescent="0.2">
      <c r="A10" s="216"/>
      <c r="B10" s="149"/>
      <c r="C10" s="219"/>
      <c r="D10" s="190"/>
      <c r="E10" s="222"/>
      <c r="F10" s="90" t="s">
        <v>106</v>
      </c>
    </row>
    <row r="11" spans="1:6" ht="27" customHeight="1" x14ac:dyDescent="0.2">
      <c r="A11" s="216"/>
      <c r="B11" s="149"/>
      <c r="C11" s="219"/>
      <c r="D11" s="190"/>
      <c r="E11" s="222"/>
      <c r="F11" s="92" t="s">
        <v>82</v>
      </c>
    </row>
    <row r="12" spans="1:6" ht="13.5" customHeight="1" x14ac:dyDescent="0.2">
      <c r="A12" s="216"/>
      <c r="B12" s="149"/>
      <c r="C12" s="219"/>
      <c r="D12" s="190"/>
      <c r="E12" s="222"/>
      <c r="F12" s="92" t="s">
        <v>569</v>
      </c>
    </row>
    <row r="13" spans="1:6" ht="13.5" customHeight="1" x14ac:dyDescent="0.2">
      <c r="A13" s="216"/>
      <c r="B13" s="149"/>
      <c r="C13" s="219"/>
      <c r="D13" s="190"/>
      <c r="E13" s="222"/>
      <c r="F13" s="92" t="s">
        <v>570</v>
      </c>
    </row>
    <row r="14" spans="1:6" ht="15" customHeight="1" x14ac:dyDescent="0.2">
      <c r="A14" s="216"/>
      <c r="B14" s="149"/>
      <c r="C14" s="219"/>
      <c r="D14" s="190"/>
      <c r="E14" s="223"/>
      <c r="F14" s="90" t="s">
        <v>107</v>
      </c>
    </row>
    <row r="15" spans="1:6" ht="13.5" customHeight="1" x14ac:dyDescent="0.2">
      <c r="A15" s="217"/>
      <c r="B15" s="150"/>
      <c r="C15" s="220"/>
      <c r="D15" s="191"/>
      <c r="E15" s="89" t="s">
        <v>104</v>
      </c>
      <c r="F15" s="90" t="s">
        <v>108</v>
      </c>
    </row>
    <row r="16" spans="1:6" ht="13.5" customHeight="1" x14ac:dyDescent="0.2">
      <c r="A16" s="87" t="s">
        <v>109</v>
      </c>
      <c r="B16" s="88"/>
      <c r="C16" s="14">
        <v>100040</v>
      </c>
      <c r="D16" s="89" t="s">
        <v>110</v>
      </c>
      <c r="E16" s="89" t="s">
        <v>110</v>
      </c>
      <c r="F16" s="90" t="s">
        <v>110</v>
      </c>
    </row>
    <row r="17" spans="1:6" ht="13.5" customHeight="1" x14ac:dyDescent="0.2">
      <c r="A17" s="83" t="s">
        <v>111</v>
      </c>
      <c r="B17" s="7"/>
      <c r="C17" s="7"/>
      <c r="D17" s="84" t="s">
        <v>10</v>
      </c>
      <c r="E17" s="85"/>
      <c r="F17" s="86"/>
    </row>
    <row r="18" spans="1:6" ht="27.75" customHeight="1" x14ac:dyDescent="0.2">
      <c r="A18" s="93" t="s">
        <v>112</v>
      </c>
      <c r="B18" s="94" t="s">
        <v>113</v>
      </c>
      <c r="C18" s="8">
        <v>110000</v>
      </c>
      <c r="D18" s="95" t="s">
        <v>113</v>
      </c>
      <c r="E18" s="96"/>
      <c r="F18" s="97"/>
    </row>
    <row r="19" spans="1:6" ht="24" customHeight="1" x14ac:dyDescent="0.2">
      <c r="A19" s="98" t="s">
        <v>114</v>
      </c>
      <c r="B19" s="98"/>
      <c r="C19" s="13">
        <v>110010</v>
      </c>
      <c r="D19" s="99" t="s">
        <v>115</v>
      </c>
      <c r="E19" s="99"/>
      <c r="F19" s="100" t="s">
        <v>116</v>
      </c>
    </row>
    <row r="20" spans="1:6" ht="28.5" customHeight="1" x14ac:dyDescent="0.2">
      <c r="A20" s="93" t="s">
        <v>117</v>
      </c>
      <c r="B20" s="93" t="s">
        <v>43</v>
      </c>
      <c r="C20" s="8">
        <v>120000</v>
      </c>
      <c r="D20" s="95" t="s">
        <v>11</v>
      </c>
      <c r="E20" s="96"/>
      <c r="F20" s="97"/>
    </row>
    <row r="21" spans="1:6" ht="27" customHeight="1" x14ac:dyDescent="0.2">
      <c r="A21" s="175" t="s">
        <v>118</v>
      </c>
      <c r="B21" s="176"/>
      <c r="C21" s="179">
        <v>120010</v>
      </c>
      <c r="D21" s="147" t="s">
        <v>12</v>
      </c>
      <c r="E21" s="224" t="s">
        <v>571</v>
      </c>
      <c r="F21" s="102" t="s">
        <v>119</v>
      </c>
    </row>
    <row r="22" spans="1:6" ht="13.5" customHeight="1" x14ac:dyDescent="0.2">
      <c r="A22" s="175"/>
      <c r="B22" s="177"/>
      <c r="C22" s="179"/>
      <c r="D22" s="147"/>
      <c r="E22" s="224"/>
      <c r="F22" s="91" t="s">
        <v>120</v>
      </c>
    </row>
    <row r="23" spans="1:6" ht="42" customHeight="1" x14ac:dyDescent="0.2">
      <c r="A23" s="175"/>
      <c r="B23" s="177"/>
      <c r="C23" s="179"/>
      <c r="D23" s="147"/>
      <c r="E23" s="224"/>
      <c r="F23" s="91" t="s">
        <v>121</v>
      </c>
    </row>
    <row r="24" spans="1:6" ht="36.75" customHeight="1" x14ac:dyDescent="0.2">
      <c r="A24" s="175"/>
      <c r="B24" s="177"/>
      <c r="C24" s="179"/>
      <c r="D24" s="147"/>
      <c r="E24" s="224"/>
      <c r="F24" s="91" t="s">
        <v>122</v>
      </c>
    </row>
    <row r="25" spans="1:6" ht="27" customHeight="1" x14ac:dyDescent="0.2">
      <c r="A25" s="175"/>
      <c r="B25" s="177"/>
      <c r="C25" s="179"/>
      <c r="D25" s="147"/>
      <c r="E25" s="224"/>
      <c r="F25" s="91" t="s">
        <v>123</v>
      </c>
    </row>
    <row r="26" spans="1:6" ht="35.25" customHeight="1" x14ac:dyDescent="0.2">
      <c r="A26" s="175"/>
      <c r="B26" s="177"/>
      <c r="C26" s="179"/>
      <c r="D26" s="147"/>
      <c r="E26" s="224"/>
      <c r="F26" s="91" t="s">
        <v>124</v>
      </c>
    </row>
    <row r="27" spans="1:6" ht="26.25" customHeight="1" x14ac:dyDescent="0.2">
      <c r="A27" s="175"/>
      <c r="B27" s="178"/>
      <c r="C27" s="179"/>
      <c r="D27" s="147"/>
      <c r="E27" s="224"/>
      <c r="F27" s="91" t="s">
        <v>125</v>
      </c>
    </row>
    <row r="28" spans="1:6" ht="22.5" customHeight="1" x14ac:dyDescent="0.2">
      <c r="A28" s="175" t="s">
        <v>126</v>
      </c>
      <c r="B28" s="98"/>
      <c r="C28" s="179">
        <v>120020</v>
      </c>
      <c r="D28" s="155" t="s">
        <v>13</v>
      </c>
      <c r="E28" s="224" t="s">
        <v>572</v>
      </c>
      <c r="F28" s="91" t="s">
        <v>127</v>
      </c>
    </row>
    <row r="29" spans="1:6" ht="26.25" customHeight="1" x14ac:dyDescent="0.2">
      <c r="A29" s="175"/>
      <c r="B29" s="176"/>
      <c r="C29" s="179"/>
      <c r="D29" s="155"/>
      <c r="E29" s="224"/>
      <c r="F29" s="91" t="s">
        <v>128</v>
      </c>
    </row>
    <row r="30" spans="1:6" ht="27" customHeight="1" x14ac:dyDescent="0.2">
      <c r="A30" s="175"/>
      <c r="B30" s="177"/>
      <c r="C30" s="179"/>
      <c r="D30" s="155"/>
      <c r="E30" s="224"/>
      <c r="F30" s="91" t="s">
        <v>129</v>
      </c>
    </row>
    <row r="31" spans="1:6" ht="22.5" customHeight="1" x14ac:dyDescent="0.2">
      <c r="A31" s="175"/>
      <c r="B31" s="177"/>
      <c r="C31" s="179"/>
      <c r="D31" s="155"/>
      <c r="E31" s="224"/>
      <c r="F31" s="91" t="s">
        <v>130</v>
      </c>
    </row>
    <row r="32" spans="1:6" ht="13.5" customHeight="1" x14ac:dyDescent="0.2">
      <c r="A32" s="175"/>
      <c r="B32" s="177"/>
      <c r="C32" s="179"/>
      <c r="D32" s="155"/>
      <c r="E32" s="224"/>
      <c r="F32" s="91" t="s">
        <v>131</v>
      </c>
    </row>
    <row r="33" spans="1:6" ht="13.5" customHeight="1" x14ac:dyDescent="0.2">
      <c r="A33" s="175"/>
      <c r="B33" s="178"/>
      <c r="C33" s="179"/>
      <c r="D33" s="155"/>
      <c r="E33" s="224"/>
      <c r="F33" s="91" t="s">
        <v>132</v>
      </c>
    </row>
    <row r="34" spans="1:6" ht="13.5" customHeight="1" x14ac:dyDescent="0.2">
      <c r="A34" s="93" t="s">
        <v>133</v>
      </c>
      <c r="B34" s="93" t="s">
        <v>134</v>
      </c>
      <c r="C34" s="8">
        <v>130000</v>
      </c>
      <c r="D34" s="95" t="s">
        <v>14</v>
      </c>
      <c r="E34" s="96"/>
      <c r="F34" s="97"/>
    </row>
    <row r="35" spans="1:6" ht="27" customHeight="1" x14ac:dyDescent="0.2">
      <c r="A35" s="151" t="s">
        <v>135</v>
      </c>
      <c r="B35" s="152"/>
      <c r="C35" s="166">
        <v>130010</v>
      </c>
      <c r="D35" s="147" t="s">
        <v>44</v>
      </c>
      <c r="E35" s="172" t="s">
        <v>136</v>
      </c>
      <c r="F35" s="102" t="s">
        <v>573</v>
      </c>
    </row>
    <row r="36" spans="1:6" ht="27" customHeight="1" x14ac:dyDescent="0.2">
      <c r="A36" s="151"/>
      <c r="B36" s="153"/>
      <c r="C36" s="166"/>
      <c r="D36" s="147"/>
      <c r="E36" s="172"/>
      <c r="F36" s="102" t="s">
        <v>574</v>
      </c>
    </row>
    <row r="37" spans="1:6" ht="40.5" customHeight="1" x14ac:dyDescent="0.2">
      <c r="A37" s="151"/>
      <c r="B37" s="154"/>
      <c r="C37" s="166"/>
      <c r="D37" s="147"/>
      <c r="E37" s="172"/>
      <c r="F37" s="102" t="s">
        <v>575</v>
      </c>
    </row>
    <row r="38" spans="1:6" ht="27" customHeight="1" x14ac:dyDescent="0.2">
      <c r="A38" s="151" t="s">
        <v>137</v>
      </c>
      <c r="B38" s="152"/>
      <c r="C38" s="171">
        <v>130020</v>
      </c>
      <c r="D38" s="155" t="s">
        <v>17</v>
      </c>
      <c r="E38" s="172" t="s">
        <v>138</v>
      </c>
      <c r="F38" s="90" t="s">
        <v>139</v>
      </c>
    </row>
    <row r="39" spans="1:6" ht="66.75" customHeight="1" x14ac:dyDescent="0.2">
      <c r="A39" s="151"/>
      <c r="B39" s="153"/>
      <c r="C39" s="171"/>
      <c r="D39" s="155"/>
      <c r="E39" s="172"/>
      <c r="F39" s="90" t="s">
        <v>140</v>
      </c>
    </row>
    <row r="40" spans="1:6" ht="23.25" customHeight="1" x14ac:dyDescent="0.2">
      <c r="A40" s="151"/>
      <c r="B40" s="153"/>
      <c r="C40" s="171"/>
      <c r="D40" s="155"/>
      <c r="E40" s="172"/>
      <c r="F40" s="90" t="s">
        <v>141</v>
      </c>
    </row>
    <row r="41" spans="1:6" ht="41.25" customHeight="1" x14ac:dyDescent="0.2">
      <c r="A41" s="151"/>
      <c r="B41" s="153"/>
      <c r="C41" s="171"/>
      <c r="D41" s="155"/>
      <c r="E41" s="172"/>
      <c r="F41" s="90" t="s">
        <v>142</v>
      </c>
    </row>
    <row r="42" spans="1:6" ht="30" customHeight="1" x14ac:dyDescent="0.2">
      <c r="A42" s="151"/>
      <c r="B42" s="153"/>
      <c r="C42" s="171"/>
      <c r="D42" s="196"/>
      <c r="E42" s="89" t="s">
        <v>143</v>
      </c>
      <c r="F42" s="91" t="s">
        <v>144</v>
      </c>
    </row>
    <row r="43" spans="1:6" ht="69" customHeight="1" x14ac:dyDescent="0.2">
      <c r="A43" s="151"/>
      <c r="B43" s="153"/>
      <c r="C43" s="171"/>
      <c r="D43" s="196"/>
      <c r="E43" s="89" t="s">
        <v>145</v>
      </c>
      <c r="F43" s="91" t="s">
        <v>146</v>
      </c>
    </row>
    <row r="44" spans="1:6" ht="43.5" customHeight="1" x14ac:dyDescent="0.2">
      <c r="A44" s="151"/>
      <c r="B44" s="153"/>
      <c r="C44" s="171"/>
      <c r="D44" s="196"/>
      <c r="E44" s="89" t="s">
        <v>147</v>
      </c>
      <c r="F44" s="91" t="s">
        <v>148</v>
      </c>
    </row>
    <row r="45" spans="1:6" ht="59.25" customHeight="1" x14ac:dyDescent="0.2">
      <c r="A45" s="151"/>
      <c r="B45" s="153"/>
      <c r="C45" s="171"/>
      <c r="D45" s="196"/>
      <c r="E45" s="106" t="s">
        <v>149</v>
      </c>
      <c r="F45" s="107" t="s">
        <v>150</v>
      </c>
    </row>
    <row r="46" spans="1:6" ht="15" customHeight="1" x14ac:dyDescent="0.2">
      <c r="A46" s="151"/>
      <c r="B46" s="154"/>
      <c r="C46" s="171"/>
      <c r="D46" s="196"/>
      <c r="E46" s="106" t="s">
        <v>151</v>
      </c>
      <c r="F46" s="107" t="s">
        <v>152</v>
      </c>
    </row>
    <row r="47" spans="1:6" ht="15" customHeight="1" x14ac:dyDescent="0.2">
      <c r="A47" s="173" t="s">
        <v>153</v>
      </c>
      <c r="B47" s="152"/>
      <c r="C47" s="179">
        <v>130030</v>
      </c>
      <c r="D47" s="147" t="s">
        <v>18</v>
      </c>
      <c r="E47" s="209" t="s">
        <v>576</v>
      </c>
      <c r="F47" s="101" t="s">
        <v>577</v>
      </c>
    </row>
    <row r="48" spans="1:6" ht="25.5" customHeight="1" x14ac:dyDescent="0.2">
      <c r="A48" s="173"/>
      <c r="B48" s="153"/>
      <c r="C48" s="179"/>
      <c r="D48" s="147"/>
      <c r="E48" s="210"/>
      <c r="F48" s="101" t="s">
        <v>578</v>
      </c>
    </row>
    <row r="49" spans="1:6" ht="27.75" customHeight="1" x14ac:dyDescent="0.2">
      <c r="A49" s="173"/>
      <c r="B49" s="153"/>
      <c r="C49" s="179"/>
      <c r="D49" s="147"/>
      <c r="E49" s="211"/>
      <c r="F49" s="101" t="s">
        <v>579</v>
      </c>
    </row>
    <row r="50" spans="1:6" ht="13.5" customHeight="1" x14ac:dyDescent="0.2">
      <c r="A50" s="173"/>
      <c r="B50" s="153"/>
      <c r="C50" s="179"/>
      <c r="D50" s="147"/>
      <c r="E50" s="101" t="s">
        <v>580</v>
      </c>
      <c r="F50" s="101" t="s">
        <v>581</v>
      </c>
    </row>
    <row r="51" spans="1:6" ht="54.75" customHeight="1" x14ac:dyDescent="0.2">
      <c r="A51" s="173"/>
      <c r="B51" s="153"/>
      <c r="C51" s="179"/>
      <c r="D51" s="147"/>
      <c r="E51" s="101" t="s">
        <v>582</v>
      </c>
      <c r="F51" s="101" t="s">
        <v>583</v>
      </c>
    </row>
    <row r="52" spans="1:6" ht="13.5" customHeight="1" x14ac:dyDescent="0.2">
      <c r="A52" s="173"/>
      <c r="B52" s="153"/>
      <c r="C52" s="179"/>
      <c r="D52" s="147"/>
      <c r="E52" s="155" t="s">
        <v>154</v>
      </c>
      <c r="F52" s="91" t="s">
        <v>155</v>
      </c>
    </row>
    <row r="53" spans="1:6" ht="27" customHeight="1" x14ac:dyDescent="0.2">
      <c r="A53" s="173"/>
      <c r="B53" s="153"/>
      <c r="C53" s="179"/>
      <c r="D53" s="147"/>
      <c r="E53" s="155"/>
      <c r="F53" s="91" t="s">
        <v>156</v>
      </c>
    </row>
    <row r="54" spans="1:6" ht="23.25" customHeight="1" x14ac:dyDescent="0.2">
      <c r="A54" s="173"/>
      <c r="B54" s="153"/>
      <c r="C54" s="179"/>
      <c r="D54" s="147"/>
      <c r="E54" s="155"/>
      <c r="F54" s="91" t="s">
        <v>157</v>
      </c>
    </row>
    <row r="55" spans="1:6" ht="30.75" customHeight="1" x14ac:dyDescent="0.2">
      <c r="A55" s="173"/>
      <c r="B55" s="153"/>
      <c r="C55" s="179"/>
      <c r="D55" s="147"/>
      <c r="E55" s="155"/>
      <c r="F55" s="91" t="s">
        <v>158</v>
      </c>
    </row>
    <row r="56" spans="1:6" ht="33.75" customHeight="1" x14ac:dyDescent="0.2">
      <c r="A56" s="173"/>
      <c r="B56" s="153"/>
      <c r="C56" s="179"/>
      <c r="D56" s="147"/>
      <c r="E56" s="155"/>
      <c r="F56" s="91" t="s">
        <v>159</v>
      </c>
    </row>
    <row r="57" spans="1:6" ht="84" customHeight="1" x14ac:dyDescent="0.2">
      <c r="A57" s="173"/>
      <c r="B57" s="153"/>
      <c r="C57" s="179"/>
      <c r="D57" s="147"/>
      <c r="E57" s="155"/>
      <c r="F57" s="91" t="s">
        <v>160</v>
      </c>
    </row>
    <row r="58" spans="1:6" ht="78.75" customHeight="1" x14ac:dyDescent="0.2">
      <c r="A58" s="173"/>
      <c r="B58" s="153"/>
      <c r="C58" s="179"/>
      <c r="D58" s="147"/>
      <c r="E58" s="155"/>
      <c r="F58" s="91" t="s">
        <v>161</v>
      </c>
    </row>
    <row r="59" spans="1:6" ht="60.75" customHeight="1" x14ac:dyDescent="0.2">
      <c r="A59" s="173"/>
      <c r="B59" s="154"/>
      <c r="C59" s="179"/>
      <c r="D59" s="147"/>
      <c r="E59" s="155"/>
      <c r="F59" s="91" t="s">
        <v>162</v>
      </c>
    </row>
    <row r="60" spans="1:6" ht="57.75" customHeight="1" x14ac:dyDescent="0.2">
      <c r="A60" s="152" t="s">
        <v>163</v>
      </c>
      <c r="B60" s="152"/>
      <c r="C60" s="212">
        <v>130040</v>
      </c>
      <c r="D60" s="160" t="s">
        <v>20</v>
      </c>
      <c r="E60" s="209" t="s">
        <v>584</v>
      </c>
      <c r="F60" s="107" t="s">
        <v>164</v>
      </c>
    </row>
    <row r="61" spans="1:6" ht="81.75" customHeight="1" x14ac:dyDescent="0.2">
      <c r="A61" s="153"/>
      <c r="B61" s="153"/>
      <c r="C61" s="213"/>
      <c r="D61" s="161"/>
      <c r="E61" s="210"/>
      <c r="F61" s="91" t="s">
        <v>585</v>
      </c>
    </row>
    <row r="62" spans="1:6" ht="27" customHeight="1" x14ac:dyDescent="0.2">
      <c r="A62" s="153"/>
      <c r="B62" s="153"/>
      <c r="C62" s="213"/>
      <c r="D62" s="161"/>
      <c r="E62" s="210"/>
      <c r="F62" s="107" t="s">
        <v>165</v>
      </c>
    </row>
    <row r="63" spans="1:6" ht="45" customHeight="1" x14ac:dyDescent="0.2">
      <c r="A63" s="153"/>
      <c r="B63" s="153"/>
      <c r="C63" s="213"/>
      <c r="D63" s="161"/>
      <c r="E63" s="210"/>
      <c r="F63" s="101" t="s">
        <v>586</v>
      </c>
    </row>
    <row r="64" spans="1:6" ht="71.25" customHeight="1" x14ac:dyDescent="0.2">
      <c r="A64" s="153"/>
      <c r="B64" s="153"/>
      <c r="C64" s="213"/>
      <c r="D64" s="161"/>
      <c r="E64" s="210"/>
      <c r="F64" s="101" t="s">
        <v>587</v>
      </c>
    </row>
    <row r="65" spans="1:6" ht="73.5" customHeight="1" x14ac:dyDescent="0.2">
      <c r="A65" s="153"/>
      <c r="B65" s="153"/>
      <c r="C65" s="213"/>
      <c r="D65" s="161"/>
      <c r="E65" s="210"/>
      <c r="F65" s="101" t="s">
        <v>588</v>
      </c>
    </row>
    <row r="66" spans="1:6" ht="36.75" customHeight="1" x14ac:dyDescent="0.2">
      <c r="A66" s="153"/>
      <c r="B66" s="153"/>
      <c r="C66" s="213"/>
      <c r="D66" s="161"/>
      <c r="E66" s="210"/>
      <c r="F66" s="101" t="s">
        <v>589</v>
      </c>
    </row>
    <row r="67" spans="1:6" ht="108" customHeight="1" x14ac:dyDescent="0.2">
      <c r="A67" s="154"/>
      <c r="B67" s="154"/>
      <c r="C67" s="214"/>
      <c r="D67" s="182"/>
      <c r="E67" s="211"/>
      <c r="F67" s="101" t="s">
        <v>590</v>
      </c>
    </row>
    <row r="68" spans="1:6" ht="39" customHeight="1" x14ac:dyDescent="0.2">
      <c r="A68" s="109" t="s">
        <v>166</v>
      </c>
      <c r="B68" s="93" t="s">
        <v>134</v>
      </c>
      <c r="C68" s="9">
        <v>140000</v>
      </c>
      <c r="D68" s="110" t="s">
        <v>21</v>
      </c>
      <c r="E68" s="96"/>
      <c r="F68" s="97"/>
    </row>
    <row r="69" spans="1:6" ht="39.75" customHeight="1" x14ac:dyDescent="0.2">
      <c r="A69" s="229" t="s">
        <v>167</v>
      </c>
      <c r="B69" s="206"/>
      <c r="C69" s="146">
        <v>140010</v>
      </c>
      <c r="D69" s="155" t="s">
        <v>46</v>
      </c>
      <c r="E69" s="91" t="s">
        <v>168</v>
      </c>
      <c r="F69" s="107" t="s">
        <v>169</v>
      </c>
    </row>
    <row r="70" spans="1:6" ht="42.75" customHeight="1" x14ac:dyDescent="0.2">
      <c r="A70" s="229"/>
      <c r="B70" s="207"/>
      <c r="C70" s="146"/>
      <c r="D70" s="155"/>
      <c r="E70" s="91" t="s">
        <v>168</v>
      </c>
      <c r="F70" s="107" t="s">
        <v>169</v>
      </c>
    </row>
    <row r="71" spans="1:6" ht="27.75" customHeight="1" x14ac:dyDescent="0.2">
      <c r="A71" s="229"/>
      <c r="B71" s="207"/>
      <c r="C71" s="146"/>
      <c r="D71" s="155"/>
      <c r="E71" s="101" t="s">
        <v>591</v>
      </c>
      <c r="F71" s="107" t="s">
        <v>169</v>
      </c>
    </row>
    <row r="72" spans="1:6" ht="36" customHeight="1" x14ac:dyDescent="0.2">
      <c r="A72" s="229"/>
      <c r="B72" s="207"/>
      <c r="C72" s="146"/>
      <c r="D72" s="155"/>
      <c r="E72" s="101" t="s">
        <v>592</v>
      </c>
      <c r="F72" s="107" t="s">
        <v>170</v>
      </c>
    </row>
    <row r="73" spans="1:6" ht="41.25" customHeight="1" x14ac:dyDescent="0.2">
      <c r="A73" s="229"/>
      <c r="B73" s="208"/>
      <c r="C73" s="146"/>
      <c r="D73" s="155"/>
      <c r="E73" s="91" t="s">
        <v>171</v>
      </c>
      <c r="F73" s="107" t="s">
        <v>169</v>
      </c>
    </row>
    <row r="74" spans="1:6" ht="13.5" customHeight="1" x14ac:dyDescent="0.2">
      <c r="A74" s="205" t="s">
        <v>172</v>
      </c>
      <c r="B74" s="206"/>
      <c r="C74" s="179">
        <v>140020</v>
      </c>
      <c r="D74" s="155" t="s">
        <v>48</v>
      </c>
      <c r="E74" s="155" t="s">
        <v>173</v>
      </c>
      <c r="F74" s="107" t="s">
        <v>169</v>
      </c>
    </row>
    <row r="75" spans="1:6" ht="39.9" customHeight="1" x14ac:dyDescent="0.2">
      <c r="A75" s="205"/>
      <c r="B75" s="207"/>
      <c r="C75" s="179"/>
      <c r="D75" s="155"/>
      <c r="E75" s="155"/>
      <c r="F75" s="107" t="s">
        <v>169</v>
      </c>
    </row>
    <row r="76" spans="1:6" ht="39.9" customHeight="1" x14ac:dyDescent="0.2">
      <c r="A76" s="205"/>
      <c r="B76" s="207"/>
      <c r="C76" s="179"/>
      <c r="D76" s="155"/>
      <c r="E76" s="91" t="s">
        <v>174</v>
      </c>
      <c r="F76" s="107" t="s">
        <v>169</v>
      </c>
    </row>
    <row r="77" spans="1:6" ht="39.9" customHeight="1" x14ac:dyDescent="0.2">
      <c r="A77" s="205"/>
      <c r="B77" s="208"/>
      <c r="C77" s="179"/>
      <c r="D77" s="155"/>
      <c r="E77" s="91" t="s">
        <v>175</v>
      </c>
      <c r="F77" s="107" t="s">
        <v>170</v>
      </c>
    </row>
    <row r="78" spans="1:6" ht="39.9" customHeight="1" x14ac:dyDescent="0.2">
      <c r="A78" s="205" t="s">
        <v>176</v>
      </c>
      <c r="B78" s="206"/>
      <c r="C78" s="166">
        <v>140030</v>
      </c>
      <c r="D78" s="172" t="s">
        <v>22</v>
      </c>
      <c r="E78" s="155" t="s">
        <v>177</v>
      </c>
      <c r="F78" s="90" t="s">
        <v>178</v>
      </c>
    </row>
    <row r="79" spans="1:6" ht="39.9" customHeight="1" x14ac:dyDescent="0.2">
      <c r="A79" s="205"/>
      <c r="B79" s="207"/>
      <c r="C79" s="166"/>
      <c r="D79" s="172"/>
      <c r="E79" s="155"/>
      <c r="F79" s="90" t="s">
        <v>178</v>
      </c>
    </row>
    <row r="80" spans="1:6" ht="39.9" customHeight="1" x14ac:dyDescent="0.2">
      <c r="A80" s="205"/>
      <c r="B80" s="207"/>
      <c r="C80" s="166"/>
      <c r="D80" s="172"/>
      <c r="E80" s="155"/>
      <c r="F80" s="90" t="s">
        <v>178</v>
      </c>
    </row>
    <row r="81" spans="1:6" ht="39.9" customHeight="1" x14ac:dyDescent="0.2">
      <c r="A81" s="205"/>
      <c r="B81" s="208"/>
      <c r="C81" s="166"/>
      <c r="D81" s="172"/>
      <c r="E81" s="155"/>
      <c r="F81" s="90" t="s">
        <v>178</v>
      </c>
    </row>
    <row r="82" spans="1:6" ht="39.9" customHeight="1" x14ac:dyDescent="0.2">
      <c r="A82" s="173" t="s">
        <v>179</v>
      </c>
      <c r="B82" s="152"/>
      <c r="C82" s="171">
        <v>140040</v>
      </c>
      <c r="D82" s="172" t="s">
        <v>23</v>
      </c>
      <c r="E82" s="172" t="s">
        <v>180</v>
      </c>
      <c r="F82" s="90" t="s">
        <v>181</v>
      </c>
    </row>
    <row r="83" spans="1:6" ht="39.9" customHeight="1" x14ac:dyDescent="0.2">
      <c r="A83" s="196"/>
      <c r="B83" s="153"/>
      <c r="C83" s="171"/>
      <c r="D83" s="196"/>
      <c r="E83" s="155"/>
      <c r="F83" s="90" t="s">
        <v>181</v>
      </c>
    </row>
    <row r="84" spans="1:6" ht="39.9" customHeight="1" x14ac:dyDescent="0.2">
      <c r="A84" s="196"/>
      <c r="B84" s="153"/>
      <c r="C84" s="171"/>
      <c r="D84" s="196"/>
      <c r="E84" s="155"/>
      <c r="F84" s="90" t="s">
        <v>181</v>
      </c>
    </row>
    <row r="85" spans="1:6" ht="54" customHeight="1" x14ac:dyDescent="0.2">
      <c r="A85" s="196"/>
      <c r="B85" s="153"/>
      <c r="C85" s="171"/>
      <c r="D85" s="196"/>
      <c r="E85" s="89" t="s">
        <v>182</v>
      </c>
      <c r="F85" s="90" t="s">
        <v>183</v>
      </c>
    </row>
    <row r="86" spans="1:6" ht="115.5" customHeight="1" x14ac:dyDescent="0.2">
      <c r="A86" s="196"/>
      <c r="B86" s="153"/>
      <c r="C86" s="171"/>
      <c r="D86" s="196"/>
      <c r="E86" s="89" t="s">
        <v>184</v>
      </c>
      <c r="F86" s="90" t="s">
        <v>184</v>
      </c>
    </row>
    <row r="87" spans="1:6" ht="45" customHeight="1" x14ac:dyDescent="0.2">
      <c r="A87" s="196"/>
      <c r="B87" s="154"/>
      <c r="C87" s="171"/>
      <c r="D87" s="196"/>
      <c r="E87" s="89" t="s">
        <v>184</v>
      </c>
      <c r="F87" s="91" t="s">
        <v>185</v>
      </c>
    </row>
    <row r="88" spans="1:6" ht="45" customHeight="1" x14ac:dyDescent="0.2">
      <c r="A88" s="111" t="s">
        <v>186</v>
      </c>
      <c r="B88" s="93" t="s">
        <v>134</v>
      </c>
      <c r="C88" s="10">
        <v>150000</v>
      </c>
      <c r="D88" s="110" t="s">
        <v>24</v>
      </c>
      <c r="E88" s="112"/>
      <c r="F88" s="113"/>
    </row>
    <row r="89" spans="1:6" ht="45" customHeight="1" x14ac:dyDescent="0.2">
      <c r="A89" s="197" t="s">
        <v>187</v>
      </c>
      <c r="B89" s="152"/>
      <c r="C89" s="200">
        <v>150010</v>
      </c>
      <c r="D89" s="201" t="s">
        <v>25</v>
      </c>
      <c r="E89" s="202" t="s">
        <v>188</v>
      </c>
      <c r="F89" s="91" t="s">
        <v>189</v>
      </c>
    </row>
    <row r="90" spans="1:6" ht="45" customHeight="1" x14ac:dyDescent="0.2">
      <c r="A90" s="198"/>
      <c r="B90" s="153"/>
      <c r="C90" s="200"/>
      <c r="D90" s="201"/>
      <c r="E90" s="203"/>
      <c r="F90" s="91" t="s">
        <v>189</v>
      </c>
    </row>
    <row r="91" spans="1:6" ht="45" customHeight="1" x14ac:dyDescent="0.2">
      <c r="A91" s="198"/>
      <c r="B91" s="153"/>
      <c r="C91" s="200"/>
      <c r="D91" s="201"/>
      <c r="E91" s="203"/>
      <c r="F91" s="91" t="s">
        <v>189</v>
      </c>
    </row>
    <row r="92" spans="1:6" ht="45" customHeight="1" x14ac:dyDescent="0.2">
      <c r="A92" s="198"/>
      <c r="B92" s="153"/>
      <c r="C92" s="200"/>
      <c r="D92" s="201"/>
      <c r="E92" s="203"/>
      <c r="F92" s="90" t="s">
        <v>190</v>
      </c>
    </row>
    <row r="93" spans="1:6" s="11" customFormat="1" ht="45" customHeight="1" x14ac:dyDescent="0.3">
      <c r="A93" s="198"/>
      <c r="B93" s="153"/>
      <c r="C93" s="200"/>
      <c r="D93" s="201"/>
      <c r="E93" s="203"/>
      <c r="F93" s="91" t="s">
        <v>189</v>
      </c>
    </row>
    <row r="94" spans="1:6" ht="45" customHeight="1" x14ac:dyDescent="0.2">
      <c r="A94" s="198"/>
      <c r="B94" s="153"/>
      <c r="C94" s="200"/>
      <c r="D94" s="201"/>
      <c r="E94" s="203"/>
      <c r="F94" s="91" t="s">
        <v>189</v>
      </c>
    </row>
    <row r="95" spans="1:6" ht="45" customHeight="1" x14ac:dyDescent="0.2">
      <c r="A95" s="198"/>
      <c r="B95" s="153"/>
      <c r="C95" s="200"/>
      <c r="D95" s="201"/>
      <c r="E95" s="203"/>
      <c r="F95" s="90" t="s">
        <v>190</v>
      </c>
    </row>
    <row r="96" spans="1:6" ht="45" customHeight="1" x14ac:dyDescent="0.2">
      <c r="A96" s="198"/>
      <c r="B96" s="153"/>
      <c r="C96" s="200"/>
      <c r="D96" s="201"/>
      <c r="E96" s="203"/>
      <c r="F96" s="90" t="s">
        <v>190</v>
      </c>
    </row>
    <row r="97" spans="1:6" ht="77.25" customHeight="1" x14ac:dyDescent="0.2">
      <c r="A97" s="198"/>
      <c r="B97" s="153"/>
      <c r="C97" s="200"/>
      <c r="D97" s="201"/>
      <c r="E97" s="203"/>
      <c r="F97" s="91" t="s">
        <v>189</v>
      </c>
    </row>
    <row r="98" spans="1:6" ht="59.25" customHeight="1" x14ac:dyDescent="0.2">
      <c r="A98" s="198"/>
      <c r="B98" s="153"/>
      <c r="C98" s="200"/>
      <c r="D98" s="201"/>
      <c r="E98" s="203"/>
      <c r="F98" s="91" t="s">
        <v>189</v>
      </c>
    </row>
    <row r="99" spans="1:6" ht="99.75" customHeight="1" x14ac:dyDescent="0.2">
      <c r="A99" s="199"/>
      <c r="B99" s="154"/>
      <c r="C99" s="200"/>
      <c r="D99" s="201"/>
      <c r="E99" s="204"/>
      <c r="F99" s="90" t="s">
        <v>190</v>
      </c>
    </row>
    <row r="100" spans="1:6" ht="127.5" customHeight="1" x14ac:dyDescent="0.2">
      <c r="A100" s="225" t="s">
        <v>191</v>
      </c>
      <c r="B100" s="227"/>
      <c r="C100" s="218">
        <v>150020</v>
      </c>
      <c r="D100" s="189" t="s">
        <v>192</v>
      </c>
      <c r="E100" s="172" t="s">
        <v>193</v>
      </c>
      <c r="F100" s="90" t="s">
        <v>194</v>
      </c>
    </row>
    <row r="101" spans="1:6" ht="79.5" customHeight="1" x14ac:dyDescent="0.2">
      <c r="A101" s="226"/>
      <c r="B101" s="228"/>
      <c r="C101" s="219"/>
      <c r="D101" s="190"/>
      <c r="E101" s="172"/>
      <c r="F101" s="90" t="s">
        <v>195</v>
      </c>
    </row>
    <row r="102" spans="1:6" ht="45" customHeight="1" x14ac:dyDescent="0.2">
      <c r="A102" s="151" t="s">
        <v>196</v>
      </c>
      <c r="B102" s="152"/>
      <c r="C102" s="166">
        <v>150030</v>
      </c>
      <c r="D102" s="147" t="s">
        <v>197</v>
      </c>
      <c r="E102" s="155" t="s">
        <v>198</v>
      </c>
      <c r="F102" s="91" t="s">
        <v>199</v>
      </c>
    </row>
    <row r="103" spans="1:6" ht="45" customHeight="1" x14ac:dyDescent="0.2">
      <c r="A103" s="151"/>
      <c r="B103" s="153"/>
      <c r="C103" s="166"/>
      <c r="D103" s="147"/>
      <c r="E103" s="155"/>
      <c r="F103" s="91" t="s">
        <v>199</v>
      </c>
    </row>
    <row r="104" spans="1:6" ht="45" customHeight="1" x14ac:dyDescent="0.2">
      <c r="A104" s="151"/>
      <c r="B104" s="153"/>
      <c r="C104" s="166"/>
      <c r="D104" s="147"/>
      <c r="E104" s="155"/>
      <c r="F104" s="91" t="s">
        <v>199</v>
      </c>
    </row>
    <row r="105" spans="1:6" ht="45" customHeight="1" x14ac:dyDescent="0.2">
      <c r="A105" s="151"/>
      <c r="B105" s="153"/>
      <c r="C105" s="166"/>
      <c r="D105" s="147"/>
      <c r="E105" s="155"/>
      <c r="F105" s="91" t="s">
        <v>199</v>
      </c>
    </row>
    <row r="106" spans="1:6" ht="45" customHeight="1" x14ac:dyDescent="0.2">
      <c r="A106" s="151"/>
      <c r="B106" s="153"/>
      <c r="C106" s="166"/>
      <c r="D106" s="147"/>
      <c r="E106" s="155"/>
      <c r="F106" s="91" t="s">
        <v>199</v>
      </c>
    </row>
    <row r="107" spans="1:6" ht="51" customHeight="1" x14ac:dyDescent="0.2">
      <c r="A107" s="151"/>
      <c r="B107" s="153"/>
      <c r="C107" s="166"/>
      <c r="D107" s="147"/>
      <c r="E107" s="155"/>
      <c r="F107" s="91" t="s">
        <v>200</v>
      </c>
    </row>
    <row r="108" spans="1:6" ht="45" customHeight="1" x14ac:dyDescent="0.2">
      <c r="A108" s="151"/>
      <c r="B108" s="154"/>
      <c r="C108" s="166"/>
      <c r="D108" s="147"/>
      <c r="E108" s="155"/>
      <c r="F108" s="91" t="s">
        <v>199</v>
      </c>
    </row>
    <row r="109" spans="1:6" ht="45" customHeight="1" x14ac:dyDescent="0.2">
      <c r="A109" s="156" t="s">
        <v>201</v>
      </c>
      <c r="B109" s="152"/>
      <c r="C109" s="183">
        <v>150040</v>
      </c>
      <c r="D109" s="186" t="s">
        <v>202</v>
      </c>
      <c r="E109" s="189" t="s">
        <v>203</v>
      </c>
      <c r="F109" s="90" t="s">
        <v>204</v>
      </c>
    </row>
    <row r="110" spans="1:6" ht="45" customHeight="1" x14ac:dyDescent="0.2">
      <c r="A110" s="157"/>
      <c r="B110" s="153"/>
      <c r="C110" s="184"/>
      <c r="D110" s="187"/>
      <c r="E110" s="190"/>
      <c r="F110" s="90" t="s">
        <v>204</v>
      </c>
    </row>
    <row r="111" spans="1:6" ht="45" customHeight="1" x14ac:dyDescent="0.2">
      <c r="A111" s="157"/>
      <c r="B111" s="153"/>
      <c r="C111" s="184"/>
      <c r="D111" s="187"/>
      <c r="E111" s="190"/>
      <c r="F111" s="90" t="s">
        <v>204</v>
      </c>
    </row>
    <row r="112" spans="1:6" ht="45" customHeight="1" x14ac:dyDescent="0.2">
      <c r="A112" s="157"/>
      <c r="B112" s="153"/>
      <c r="C112" s="184"/>
      <c r="D112" s="187"/>
      <c r="E112" s="190"/>
      <c r="F112" s="90" t="s">
        <v>204</v>
      </c>
    </row>
    <row r="113" spans="1:6" ht="45" customHeight="1" x14ac:dyDescent="0.2">
      <c r="A113" s="157"/>
      <c r="B113" s="153"/>
      <c r="C113" s="184"/>
      <c r="D113" s="187"/>
      <c r="E113" s="191"/>
      <c r="F113" s="90" t="s">
        <v>205</v>
      </c>
    </row>
    <row r="114" spans="1:6" ht="45" customHeight="1" x14ac:dyDescent="0.2">
      <c r="A114" s="157"/>
      <c r="B114" s="153"/>
      <c r="C114" s="184"/>
      <c r="D114" s="187"/>
      <c r="E114" s="189" t="s">
        <v>206</v>
      </c>
      <c r="F114" s="90" t="s">
        <v>207</v>
      </c>
    </row>
    <row r="115" spans="1:6" ht="45" customHeight="1" x14ac:dyDescent="0.2">
      <c r="A115" s="157"/>
      <c r="B115" s="153"/>
      <c r="C115" s="184"/>
      <c r="D115" s="187"/>
      <c r="E115" s="190"/>
      <c r="F115" s="90" t="s">
        <v>208</v>
      </c>
    </row>
    <row r="116" spans="1:6" ht="45" customHeight="1" x14ac:dyDescent="0.2">
      <c r="A116" s="180"/>
      <c r="B116" s="154"/>
      <c r="C116" s="185"/>
      <c r="D116" s="188"/>
      <c r="E116" s="191"/>
      <c r="F116" s="90" t="s">
        <v>209</v>
      </c>
    </row>
    <row r="117" spans="1:6" ht="45" customHeight="1" x14ac:dyDescent="0.2">
      <c r="A117" s="192" t="s">
        <v>210</v>
      </c>
      <c r="B117" s="193"/>
      <c r="C117" s="166">
        <v>150050</v>
      </c>
      <c r="D117" s="167" t="s">
        <v>26</v>
      </c>
      <c r="E117" s="155" t="s">
        <v>211</v>
      </c>
      <c r="F117" s="102" t="s">
        <v>212</v>
      </c>
    </row>
    <row r="118" spans="1:6" ht="45" customHeight="1" x14ac:dyDescent="0.2">
      <c r="A118" s="192"/>
      <c r="B118" s="194"/>
      <c r="C118" s="166"/>
      <c r="D118" s="167"/>
      <c r="E118" s="155"/>
      <c r="F118" s="102" t="s">
        <v>213</v>
      </c>
    </row>
    <row r="119" spans="1:6" ht="45" customHeight="1" x14ac:dyDescent="0.2">
      <c r="A119" s="192"/>
      <c r="B119" s="194"/>
      <c r="C119" s="166"/>
      <c r="D119" s="167"/>
      <c r="E119" s="155"/>
      <c r="F119" s="102" t="s">
        <v>214</v>
      </c>
    </row>
    <row r="120" spans="1:6" ht="45" customHeight="1" x14ac:dyDescent="0.2">
      <c r="A120" s="192"/>
      <c r="B120" s="195"/>
      <c r="C120" s="166"/>
      <c r="D120" s="167"/>
      <c r="E120" s="155"/>
      <c r="F120" s="102" t="s">
        <v>215</v>
      </c>
    </row>
    <row r="121" spans="1:6" ht="45" customHeight="1" x14ac:dyDescent="0.2">
      <c r="A121" s="156" t="s">
        <v>216</v>
      </c>
      <c r="B121" s="152"/>
      <c r="C121" s="183">
        <v>150060</v>
      </c>
      <c r="D121" s="186" t="s">
        <v>54</v>
      </c>
      <c r="E121" s="148" t="s">
        <v>217</v>
      </c>
      <c r="F121" s="114" t="s">
        <v>218</v>
      </c>
    </row>
    <row r="122" spans="1:6" ht="13.5" customHeight="1" x14ac:dyDescent="0.2">
      <c r="A122" s="157"/>
      <c r="B122" s="153"/>
      <c r="C122" s="184"/>
      <c r="D122" s="187"/>
      <c r="E122" s="149"/>
      <c r="F122" s="103" t="s">
        <v>219</v>
      </c>
    </row>
    <row r="123" spans="1:6" ht="26.25" customHeight="1" x14ac:dyDescent="0.2">
      <c r="A123" s="157"/>
      <c r="B123" s="153"/>
      <c r="C123" s="184"/>
      <c r="D123" s="187"/>
      <c r="E123" s="149"/>
      <c r="F123" s="115" t="s">
        <v>220</v>
      </c>
    </row>
    <row r="124" spans="1:6" ht="29.25" customHeight="1" x14ac:dyDescent="0.2">
      <c r="A124" s="157"/>
      <c r="B124" s="153"/>
      <c r="C124" s="184"/>
      <c r="D124" s="187"/>
      <c r="E124" s="149"/>
      <c r="F124" s="115" t="s">
        <v>221</v>
      </c>
    </row>
    <row r="125" spans="1:6" ht="26.25" customHeight="1" x14ac:dyDescent="0.2">
      <c r="A125" s="180"/>
      <c r="B125" s="154"/>
      <c r="C125" s="185"/>
      <c r="D125" s="188"/>
      <c r="E125" s="150"/>
      <c r="F125" s="115" t="s">
        <v>222</v>
      </c>
    </row>
    <row r="126" spans="1:6" ht="25.5" customHeight="1" x14ac:dyDescent="0.2">
      <c r="A126" s="151" t="s">
        <v>223</v>
      </c>
      <c r="B126" s="152"/>
      <c r="C126" s="166">
        <v>150070</v>
      </c>
      <c r="D126" s="172" t="s">
        <v>56</v>
      </c>
      <c r="E126" s="230" t="s">
        <v>224</v>
      </c>
      <c r="F126" s="103" t="s">
        <v>225</v>
      </c>
    </row>
    <row r="127" spans="1:6" ht="30.75" customHeight="1" x14ac:dyDescent="0.2">
      <c r="A127" s="151"/>
      <c r="B127" s="154"/>
      <c r="C127" s="166"/>
      <c r="D127" s="172"/>
      <c r="E127" s="231"/>
      <c r="F127" s="103" t="s">
        <v>226</v>
      </c>
    </row>
    <row r="128" spans="1:6" ht="30" customHeight="1" x14ac:dyDescent="0.2">
      <c r="A128" s="151" t="s">
        <v>227</v>
      </c>
      <c r="B128" s="152"/>
      <c r="C128" s="166">
        <v>150080</v>
      </c>
      <c r="D128" s="147" t="s">
        <v>228</v>
      </c>
      <c r="E128" s="155" t="s">
        <v>229</v>
      </c>
      <c r="F128" s="91" t="s">
        <v>230</v>
      </c>
    </row>
    <row r="129" spans="1:6" ht="26.25" customHeight="1" x14ac:dyDescent="0.2">
      <c r="A129" s="151"/>
      <c r="B129" s="153"/>
      <c r="C129" s="166"/>
      <c r="D129" s="147"/>
      <c r="E129" s="155"/>
      <c r="F129" s="91" t="s">
        <v>230</v>
      </c>
    </row>
    <row r="130" spans="1:6" ht="27" customHeight="1" x14ac:dyDescent="0.2">
      <c r="A130" s="151"/>
      <c r="B130" s="153"/>
      <c r="C130" s="166"/>
      <c r="D130" s="147"/>
      <c r="E130" s="155"/>
      <c r="F130" s="91" t="s">
        <v>231</v>
      </c>
    </row>
    <row r="131" spans="1:6" ht="28.5" customHeight="1" x14ac:dyDescent="0.2">
      <c r="A131" s="151"/>
      <c r="B131" s="153"/>
      <c r="C131" s="166"/>
      <c r="D131" s="147"/>
      <c r="E131" s="155"/>
      <c r="F131" s="91" t="s">
        <v>231</v>
      </c>
    </row>
    <row r="132" spans="1:6" ht="14.25" customHeight="1" x14ac:dyDescent="0.2">
      <c r="A132" s="151"/>
      <c r="B132" s="153"/>
      <c r="C132" s="166"/>
      <c r="D132" s="147"/>
      <c r="E132" s="155"/>
      <c r="F132" s="102" t="s">
        <v>232</v>
      </c>
    </row>
    <row r="133" spans="1:6" ht="37.5" customHeight="1" x14ac:dyDescent="0.2">
      <c r="A133" s="151"/>
      <c r="B133" s="153"/>
      <c r="C133" s="166"/>
      <c r="D133" s="147"/>
      <c r="E133" s="155"/>
      <c r="F133" s="102" t="s">
        <v>233</v>
      </c>
    </row>
    <row r="134" spans="1:6" ht="13.5" customHeight="1" x14ac:dyDescent="0.2">
      <c r="A134" s="151"/>
      <c r="B134" s="153"/>
      <c r="C134" s="166"/>
      <c r="D134" s="147"/>
      <c r="E134" s="155"/>
      <c r="F134" s="102" t="s">
        <v>232</v>
      </c>
    </row>
    <row r="135" spans="1:6" ht="26.25" customHeight="1" x14ac:dyDescent="0.2">
      <c r="A135" s="151"/>
      <c r="B135" s="153"/>
      <c r="C135" s="166"/>
      <c r="D135" s="147"/>
      <c r="E135" s="155"/>
      <c r="F135" s="91" t="s">
        <v>234</v>
      </c>
    </row>
    <row r="136" spans="1:6" ht="56.25" customHeight="1" x14ac:dyDescent="0.2">
      <c r="A136" s="151"/>
      <c r="B136" s="153"/>
      <c r="C136" s="166"/>
      <c r="D136" s="147"/>
      <c r="E136" s="155"/>
      <c r="F136" s="91" t="s">
        <v>235</v>
      </c>
    </row>
    <row r="137" spans="1:6" ht="55.5" customHeight="1" x14ac:dyDescent="0.2">
      <c r="A137" s="151"/>
      <c r="B137" s="154"/>
      <c r="C137" s="166"/>
      <c r="D137" s="147"/>
      <c r="E137" s="155"/>
      <c r="F137" s="91" t="s">
        <v>236</v>
      </c>
    </row>
    <row r="138" spans="1:6" ht="54.75" customHeight="1" x14ac:dyDescent="0.2">
      <c r="A138" s="151" t="s">
        <v>237</v>
      </c>
      <c r="B138" s="152"/>
      <c r="C138" s="171">
        <v>150090</v>
      </c>
      <c r="D138" s="155" t="s">
        <v>58</v>
      </c>
      <c r="E138" s="155" t="s">
        <v>238</v>
      </c>
      <c r="F138" s="91" t="s">
        <v>27</v>
      </c>
    </row>
    <row r="139" spans="1:6" ht="13.5" customHeight="1" x14ac:dyDescent="0.2">
      <c r="A139" s="151"/>
      <c r="B139" s="153"/>
      <c r="C139" s="171"/>
      <c r="D139" s="155"/>
      <c r="E139" s="155"/>
      <c r="F139" s="91" t="s">
        <v>239</v>
      </c>
    </row>
    <row r="140" spans="1:6" ht="13.5" customHeight="1" x14ac:dyDescent="0.2">
      <c r="A140" s="151"/>
      <c r="B140" s="153"/>
      <c r="C140" s="171"/>
      <c r="D140" s="155"/>
      <c r="E140" s="155"/>
      <c r="F140" s="91" t="s">
        <v>240</v>
      </c>
    </row>
    <row r="141" spans="1:6" ht="13.5" customHeight="1" x14ac:dyDescent="0.2">
      <c r="A141" s="151"/>
      <c r="B141" s="154"/>
      <c r="C141" s="171"/>
      <c r="D141" s="155"/>
      <c r="E141" s="155"/>
      <c r="F141" s="102" t="s">
        <v>241</v>
      </c>
    </row>
    <row r="142" spans="1:6" ht="13.5" customHeight="1" x14ac:dyDescent="0.2">
      <c r="A142" s="116" t="s">
        <v>242</v>
      </c>
      <c r="B142" s="93" t="s">
        <v>134</v>
      </c>
      <c r="C142" s="8">
        <v>160000</v>
      </c>
      <c r="D142" s="95" t="s">
        <v>28</v>
      </c>
      <c r="E142" s="96"/>
      <c r="F142" s="97"/>
    </row>
    <row r="143" spans="1:6" ht="22.5" customHeight="1" x14ac:dyDescent="0.2">
      <c r="A143" s="151" t="s">
        <v>243</v>
      </c>
      <c r="B143" s="117"/>
      <c r="C143" s="166">
        <v>160010</v>
      </c>
      <c r="D143" s="155" t="s">
        <v>29</v>
      </c>
      <c r="E143" s="232" t="s">
        <v>244</v>
      </c>
      <c r="F143" s="91" t="s">
        <v>245</v>
      </c>
    </row>
    <row r="144" spans="1:6" ht="11.25" customHeight="1" x14ac:dyDescent="0.2">
      <c r="A144" s="151"/>
      <c r="B144" s="118"/>
      <c r="C144" s="166"/>
      <c r="D144" s="155"/>
      <c r="E144" s="232"/>
      <c r="F144" s="91" t="s">
        <v>246</v>
      </c>
    </row>
    <row r="145" spans="1:6" ht="27" customHeight="1" x14ac:dyDescent="0.2">
      <c r="A145" s="151"/>
      <c r="B145" s="118"/>
      <c r="C145" s="166"/>
      <c r="D145" s="155"/>
      <c r="E145" s="232"/>
      <c r="F145" s="91" t="s">
        <v>247</v>
      </c>
    </row>
    <row r="146" spans="1:6" ht="27" customHeight="1" x14ac:dyDescent="0.2">
      <c r="A146" s="151"/>
      <c r="B146" s="118"/>
      <c r="C146" s="166"/>
      <c r="D146" s="155"/>
      <c r="E146" s="232"/>
      <c r="F146" s="91" t="s">
        <v>248</v>
      </c>
    </row>
    <row r="147" spans="1:6" ht="27.75" customHeight="1" x14ac:dyDescent="0.2">
      <c r="A147" s="151"/>
      <c r="B147" s="118"/>
      <c r="C147" s="166"/>
      <c r="D147" s="155"/>
      <c r="E147" s="232"/>
      <c r="F147" s="91" t="s">
        <v>249</v>
      </c>
    </row>
    <row r="148" spans="1:6" ht="27.75" customHeight="1" x14ac:dyDescent="0.2">
      <c r="A148" s="151" t="s">
        <v>250</v>
      </c>
      <c r="B148" s="117"/>
      <c r="C148" s="166">
        <v>160020</v>
      </c>
      <c r="D148" s="155" t="s">
        <v>251</v>
      </c>
      <c r="E148" s="155" t="s">
        <v>252</v>
      </c>
      <c r="F148" s="102" t="s">
        <v>253</v>
      </c>
    </row>
    <row r="149" spans="1:6" ht="55.5" customHeight="1" x14ac:dyDescent="0.2">
      <c r="A149" s="151"/>
      <c r="B149" s="119"/>
      <c r="C149" s="166"/>
      <c r="D149" s="155"/>
      <c r="E149" s="155"/>
      <c r="F149" s="102" t="s">
        <v>254</v>
      </c>
    </row>
    <row r="150" spans="1:6" ht="13.5" customHeight="1" x14ac:dyDescent="0.2">
      <c r="A150" s="151" t="s">
        <v>255</v>
      </c>
      <c r="B150" s="152"/>
      <c r="C150" s="166">
        <v>160030</v>
      </c>
      <c r="D150" s="155" t="s">
        <v>30</v>
      </c>
      <c r="E150" s="148" t="s">
        <v>256</v>
      </c>
      <c r="F150" s="102" t="s">
        <v>257</v>
      </c>
    </row>
    <row r="151" spans="1:6" ht="42" customHeight="1" x14ac:dyDescent="0.2">
      <c r="A151" s="151"/>
      <c r="B151" s="153"/>
      <c r="C151" s="166"/>
      <c r="D151" s="155"/>
      <c r="E151" s="149"/>
      <c r="F151" s="102" t="s">
        <v>258</v>
      </c>
    </row>
    <row r="152" spans="1:6" ht="45.75" customHeight="1" x14ac:dyDescent="0.2">
      <c r="A152" s="151"/>
      <c r="B152" s="153"/>
      <c r="C152" s="166"/>
      <c r="D152" s="155"/>
      <c r="E152" s="149"/>
      <c r="F152" s="102" t="s">
        <v>259</v>
      </c>
    </row>
    <row r="153" spans="1:6" ht="44.25" customHeight="1" x14ac:dyDescent="0.2">
      <c r="A153" s="151"/>
      <c r="B153" s="153"/>
      <c r="C153" s="166"/>
      <c r="D153" s="155"/>
      <c r="E153" s="149"/>
      <c r="F153" s="102" t="s">
        <v>260</v>
      </c>
    </row>
    <row r="154" spans="1:6" ht="12" x14ac:dyDescent="0.2">
      <c r="A154" s="151"/>
      <c r="B154" s="153"/>
      <c r="C154" s="166"/>
      <c r="D154" s="155"/>
      <c r="E154" s="149"/>
      <c r="F154" s="102" t="s">
        <v>261</v>
      </c>
    </row>
    <row r="155" spans="1:6" ht="42" customHeight="1" x14ac:dyDescent="0.2">
      <c r="A155" s="151"/>
      <c r="B155" s="153"/>
      <c r="C155" s="166"/>
      <c r="D155" s="155"/>
      <c r="E155" s="150"/>
      <c r="F155" s="102" t="s">
        <v>262</v>
      </c>
    </row>
    <row r="156" spans="1:6" ht="13.5" customHeight="1" x14ac:dyDescent="0.2">
      <c r="A156" s="151"/>
      <c r="B156" s="153"/>
      <c r="C156" s="166"/>
      <c r="D156" s="155"/>
      <c r="E156" s="91" t="s">
        <v>263</v>
      </c>
      <c r="F156" s="102" t="s">
        <v>264</v>
      </c>
    </row>
    <row r="157" spans="1:6" ht="13.5" customHeight="1" x14ac:dyDescent="0.2">
      <c r="A157" s="151"/>
      <c r="B157" s="154"/>
      <c r="C157" s="166"/>
      <c r="D157" s="155"/>
      <c r="E157" s="91" t="s">
        <v>265</v>
      </c>
      <c r="F157" s="102" t="s">
        <v>266</v>
      </c>
    </row>
    <row r="158" spans="1:6" ht="38.25" customHeight="1" x14ac:dyDescent="0.2">
      <c r="A158" s="104" t="s">
        <v>267</v>
      </c>
      <c r="B158" s="108"/>
      <c r="C158" s="15">
        <v>160040</v>
      </c>
      <c r="D158" s="91" t="s">
        <v>268</v>
      </c>
      <c r="E158" s="91" t="s">
        <v>269</v>
      </c>
      <c r="F158" s="102" t="s">
        <v>270</v>
      </c>
    </row>
    <row r="159" spans="1:6" ht="13.5" customHeight="1" x14ac:dyDescent="0.2">
      <c r="A159" s="151" t="s">
        <v>271</v>
      </c>
      <c r="B159" s="152"/>
      <c r="C159" s="166">
        <v>160050</v>
      </c>
      <c r="D159" s="155" t="s">
        <v>272</v>
      </c>
      <c r="E159" s="155" t="s">
        <v>273</v>
      </c>
      <c r="F159" s="102" t="s">
        <v>274</v>
      </c>
    </row>
    <row r="160" spans="1:6" ht="13.5" customHeight="1" x14ac:dyDescent="0.2">
      <c r="A160" s="151"/>
      <c r="B160" s="154"/>
      <c r="C160" s="166"/>
      <c r="D160" s="155"/>
      <c r="E160" s="155"/>
      <c r="F160" s="102" t="s">
        <v>275</v>
      </c>
    </row>
    <row r="161" spans="1:6" ht="13.5" customHeight="1" x14ac:dyDescent="0.2">
      <c r="A161" s="151" t="s">
        <v>276</v>
      </c>
      <c r="B161" s="152"/>
      <c r="C161" s="166">
        <v>160060</v>
      </c>
      <c r="D161" s="155" t="s">
        <v>277</v>
      </c>
      <c r="E161" s="155" t="s">
        <v>278</v>
      </c>
      <c r="F161" s="102" t="s">
        <v>279</v>
      </c>
    </row>
    <row r="162" spans="1:6" ht="13.5" customHeight="1" x14ac:dyDescent="0.2">
      <c r="A162" s="151"/>
      <c r="B162" s="153"/>
      <c r="C162" s="166"/>
      <c r="D162" s="155"/>
      <c r="E162" s="155"/>
      <c r="F162" s="102" t="s">
        <v>280</v>
      </c>
    </row>
    <row r="163" spans="1:6" ht="13.5" customHeight="1" x14ac:dyDescent="0.2">
      <c r="A163" s="151"/>
      <c r="B163" s="153"/>
      <c r="C163" s="166"/>
      <c r="D163" s="155"/>
      <c r="E163" s="155"/>
      <c r="F163" s="102" t="s">
        <v>281</v>
      </c>
    </row>
    <row r="164" spans="1:6" ht="13.5" customHeight="1" x14ac:dyDescent="0.2">
      <c r="A164" s="151"/>
      <c r="B164" s="153"/>
      <c r="C164" s="166"/>
      <c r="D164" s="155"/>
      <c r="E164" s="155"/>
      <c r="F164" s="102" t="s">
        <v>282</v>
      </c>
    </row>
    <row r="165" spans="1:6" ht="13.5" customHeight="1" x14ac:dyDescent="0.2">
      <c r="A165" s="151"/>
      <c r="B165" s="154"/>
      <c r="C165" s="166"/>
      <c r="D165" s="155"/>
      <c r="E165" s="155"/>
      <c r="F165" s="102" t="s">
        <v>283</v>
      </c>
    </row>
    <row r="166" spans="1:6" ht="14.25" customHeight="1" x14ac:dyDescent="0.2">
      <c r="A166" s="156" t="s">
        <v>284</v>
      </c>
      <c r="B166" s="152"/>
      <c r="C166" s="183">
        <v>160070</v>
      </c>
      <c r="D166" s="148" t="s">
        <v>285</v>
      </c>
      <c r="E166" s="148" t="s">
        <v>286</v>
      </c>
      <c r="F166" s="102" t="s">
        <v>287</v>
      </c>
    </row>
    <row r="167" spans="1:6" ht="13.5" customHeight="1" x14ac:dyDescent="0.2">
      <c r="A167" s="157"/>
      <c r="B167" s="153"/>
      <c r="C167" s="184"/>
      <c r="D167" s="149"/>
      <c r="E167" s="149"/>
      <c r="F167" s="102" t="s">
        <v>288</v>
      </c>
    </row>
    <row r="168" spans="1:6" ht="13.5" customHeight="1" x14ac:dyDescent="0.2">
      <c r="A168" s="157"/>
      <c r="B168" s="153"/>
      <c r="C168" s="184"/>
      <c r="D168" s="149"/>
      <c r="E168" s="149"/>
      <c r="F168" s="102" t="s">
        <v>289</v>
      </c>
    </row>
    <row r="169" spans="1:6" ht="27" customHeight="1" x14ac:dyDescent="0.2">
      <c r="A169" s="180"/>
      <c r="B169" s="154"/>
      <c r="C169" s="185"/>
      <c r="D169" s="150"/>
      <c r="E169" s="150"/>
      <c r="F169" s="102" t="s">
        <v>290</v>
      </c>
    </row>
    <row r="170" spans="1:6" ht="28.5" customHeight="1" x14ac:dyDescent="0.2">
      <c r="A170" s="116" t="s">
        <v>291</v>
      </c>
      <c r="B170" s="93" t="s">
        <v>134</v>
      </c>
      <c r="C170" s="8">
        <v>170000</v>
      </c>
      <c r="D170" s="95" t="s">
        <v>31</v>
      </c>
      <c r="E170" s="96"/>
      <c r="F170" s="97"/>
    </row>
    <row r="171" spans="1:6" ht="27" customHeight="1" x14ac:dyDescent="0.2">
      <c r="A171" s="173" t="s">
        <v>292</v>
      </c>
      <c r="B171" s="152"/>
      <c r="C171" s="179">
        <v>170010</v>
      </c>
      <c r="D171" s="155" t="s">
        <v>32</v>
      </c>
      <c r="E171" s="155" t="s">
        <v>293</v>
      </c>
      <c r="F171" s="102" t="s">
        <v>294</v>
      </c>
    </row>
    <row r="172" spans="1:6" ht="45.75" customHeight="1" x14ac:dyDescent="0.2">
      <c r="A172" s="173"/>
      <c r="B172" s="153"/>
      <c r="C172" s="179"/>
      <c r="D172" s="155"/>
      <c r="E172" s="155"/>
      <c r="F172" s="102" t="s">
        <v>295</v>
      </c>
    </row>
    <row r="173" spans="1:6" ht="70.5" customHeight="1" x14ac:dyDescent="0.2">
      <c r="A173" s="173"/>
      <c r="B173" s="153"/>
      <c r="C173" s="179"/>
      <c r="D173" s="155"/>
      <c r="E173" s="155"/>
      <c r="F173" s="103" t="s">
        <v>296</v>
      </c>
    </row>
    <row r="174" spans="1:6" ht="13.5" customHeight="1" x14ac:dyDescent="0.2">
      <c r="A174" s="173"/>
      <c r="B174" s="153"/>
      <c r="C174" s="179"/>
      <c r="D174" s="155"/>
      <c r="E174" s="155"/>
      <c r="F174" s="103" t="s">
        <v>297</v>
      </c>
    </row>
    <row r="175" spans="1:6" ht="13.5" customHeight="1" x14ac:dyDescent="0.2">
      <c r="A175" s="173"/>
      <c r="B175" s="154"/>
      <c r="C175" s="179"/>
      <c r="D175" s="155"/>
      <c r="E175" s="155"/>
      <c r="F175" s="103" t="s">
        <v>298</v>
      </c>
    </row>
    <row r="176" spans="1:6" ht="13.5" customHeight="1" x14ac:dyDescent="0.2">
      <c r="A176" s="156" t="s">
        <v>299</v>
      </c>
      <c r="B176" s="152"/>
      <c r="C176" s="158">
        <v>170020</v>
      </c>
      <c r="D176" s="160" t="s">
        <v>33</v>
      </c>
      <c r="E176" s="148" t="s">
        <v>300</v>
      </c>
      <c r="F176" s="91" t="s">
        <v>301</v>
      </c>
    </row>
    <row r="177" spans="1:6" ht="40.5" customHeight="1" x14ac:dyDescent="0.2">
      <c r="A177" s="157"/>
      <c r="B177" s="153"/>
      <c r="C177" s="159"/>
      <c r="D177" s="161"/>
      <c r="E177" s="149"/>
      <c r="F177" s="91" t="s">
        <v>302</v>
      </c>
    </row>
    <row r="178" spans="1:6" ht="27" customHeight="1" x14ac:dyDescent="0.2">
      <c r="A178" s="157"/>
      <c r="B178" s="153"/>
      <c r="C178" s="159"/>
      <c r="D178" s="161"/>
      <c r="E178" s="149"/>
      <c r="F178" s="91" t="s">
        <v>303</v>
      </c>
    </row>
    <row r="179" spans="1:6" ht="27.75" customHeight="1" x14ac:dyDescent="0.2">
      <c r="A179" s="157"/>
      <c r="B179" s="153"/>
      <c r="C179" s="159"/>
      <c r="D179" s="161"/>
      <c r="E179" s="149"/>
      <c r="F179" s="91" t="s">
        <v>304</v>
      </c>
    </row>
    <row r="180" spans="1:6" ht="13.5" customHeight="1" x14ac:dyDescent="0.2">
      <c r="A180" s="157"/>
      <c r="B180" s="153"/>
      <c r="C180" s="159"/>
      <c r="D180" s="161"/>
      <c r="E180" s="149"/>
      <c r="F180" s="91" t="s">
        <v>305</v>
      </c>
    </row>
    <row r="181" spans="1:6" ht="13.5" customHeight="1" x14ac:dyDescent="0.2">
      <c r="A181" s="157"/>
      <c r="B181" s="153"/>
      <c r="C181" s="159"/>
      <c r="D181" s="161"/>
      <c r="E181" s="149"/>
      <c r="F181" s="91" t="s">
        <v>306</v>
      </c>
    </row>
    <row r="182" spans="1:6" ht="13.5" customHeight="1" x14ac:dyDescent="0.2">
      <c r="A182" s="157"/>
      <c r="B182" s="153"/>
      <c r="C182" s="159"/>
      <c r="D182" s="161"/>
      <c r="E182" s="149"/>
      <c r="F182" s="91" t="s">
        <v>307</v>
      </c>
    </row>
    <row r="183" spans="1:6" ht="47.25" customHeight="1" x14ac:dyDescent="0.2">
      <c r="A183" s="157"/>
      <c r="B183" s="153"/>
      <c r="C183" s="159"/>
      <c r="D183" s="161"/>
      <c r="E183" s="149"/>
      <c r="F183" s="91" t="s">
        <v>308</v>
      </c>
    </row>
    <row r="184" spans="1:6" ht="27.75" customHeight="1" x14ac:dyDescent="0.2">
      <c r="A184" s="157"/>
      <c r="B184" s="153"/>
      <c r="C184" s="159"/>
      <c r="D184" s="161"/>
      <c r="E184" s="149"/>
      <c r="F184" s="91" t="s">
        <v>309</v>
      </c>
    </row>
    <row r="185" spans="1:6" ht="25.5" customHeight="1" x14ac:dyDescent="0.2">
      <c r="A185" s="157"/>
      <c r="B185" s="153"/>
      <c r="C185" s="159"/>
      <c r="D185" s="161"/>
      <c r="E185" s="149"/>
      <c r="F185" s="91" t="s">
        <v>310</v>
      </c>
    </row>
    <row r="186" spans="1:6" ht="30.75" customHeight="1" x14ac:dyDescent="0.2">
      <c r="A186" s="157"/>
      <c r="B186" s="153"/>
      <c r="C186" s="159"/>
      <c r="D186" s="161"/>
      <c r="E186" s="149"/>
      <c r="F186" s="91" t="s">
        <v>311</v>
      </c>
    </row>
    <row r="187" spans="1:6" ht="27" customHeight="1" x14ac:dyDescent="0.2">
      <c r="A187" s="157"/>
      <c r="B187" s="153"/>
      <c r="C187" s="159"/>
      <c r="D187" s="161"/>
      <c r="E187" s="149"/>
      <c r="F187" s="91" t="s">
        <v>312</v>
      </c>
    </row>
    <row r="188" spans="1:6" ht="27" customHeight="1" x14ac:dyDescent="0.2">
      <c r="A188" s="157"/>
      <c r="B188" s="153"/>
      <c r="C188" s="159"/>
      <c r="D188" s="161"/>
      <c r="E188" s="149"/>
      <c r="F188" s="91" t="s">
        <v>313</v>
      </c>
    </row>
    <row r="189" spans="1:6" ht="27" customHeight="1" x14ac:dyDescent="0.2">
      <c r="A189" s="157"/>
      <c r="B189" s="153"/>
      <c r="C189" s="159"/>
      <c r="D189" s="161"/>
      <c r="E189" s="149"/>
      <c r="F189" s="91" t="s">
        <v>314</v>
      </c>
    </row>
    <row r="190" spans="1:6" ht="26.25" customHeight="1" x14ac:dyDescent="0.2">
      <c r="A190" s="157"/>
      <c r="B190" s="153"/>
      <c r="C190" s="159"/>
      <c r="D190" s="161"/>
      <c r="E190" s="149"/>
      <c r="F190" s="91" t="s">
        <v>315</v>
      </c>
    </row>
    <row r="191" spans="1:6" ht="26.25" customHeight="1" x14ac:dyDescent="0.2">
      <c r="A191" s="157"/>
      <c r="B191" s="153"/>
      <c r="C191" s="159"/>
      <c r="D191" s="161"/>
      <c r="E191" s="149"/>
      <c r="F191" s="91" t="s">
        <v>316</v>
      </c>
    </row>
    <row r="192" spans="1:6" ht="27.75" customHeight="1" x14ac:dyDescent="0.2">
      <c r="A192" s="157"/>
      <c r="B192" s="153"/>
      <c r="C192" s="159"/>
      <c r="D192" s="161"/>
      <c r="E192" s="149"/>
      <c r="F192" s="91" t="s">
        <v>317</v>
      </c>
    </row>
    <row r="193" spans="1:6" ht="24.75" customHeight="1" x14ac:dyDescent="0.2">
      <c r="A193" s="157"/>
      <c r="B193" s="153"/>
      <c r="C193" s="159"/>
      <c r="D193" s="161"/>
      <c r="E193" s="149"/>
      <c r="F193" s="91" t="s">
        <v>318</v>
      </c>
    </row>
    <row r="194" spans="1:6" ht="27.75" customHeight="1" x14ac:dyDescent="0.2">
      <c r="A194" s="157"/>
      <c r="B194" s="153"/>
      <c r="C194" s="159"/>
      <c r="D194" s="161"/>
      <c r="E194" s="149"/>
      <c r="F194" s="91" t="s">
        <v>319</v>
      </c>
    </row>
    <row r="195" spans="1:6" ht="26.25" customHeight="1" x14ac:dyDescent="0.2">
      <c r="A195" s="157"/>
      <c r="B195" s="153"/>
      <c r="C195" s="159"/>
      <c r="D195" s="161"/>
      <c r="E195" s="149"/>
      <c r="F195" s="91" t="s">
        <v>320</v>
      </c>
    </row>
    <row r="196" spans="1:6" ht="28.5" customHeight="1" x14ac:dyDescent="0.2">
      <c r="A196" s="157"/>
      <c r="B196" s="153"/>
      <c r="C196" s="159"/>
      <c r="D196" s="161"/>
      <c r="E196" s="149"/>
      <c r="F196" s="91" t="s">
        <v>321</v>
      </c>
    </row>
    <row r="197" spans="1:6" ht="27" customHeight="1" x14ac:dyDescent="0.2">
      <c r="A197" s="157"/>
      <c r="B197" s="153"/>
      <c r="C197" s="159"/>
      <c r="D197" s="161"/>
      <c r="E197" s="149"/>
      <c r="F197" s="91" t="s">
        <v>322</v>
      </c>
    </row>
    <row r="198" spans="1:6" ht="13.5" customHeight="1" x14ac:dyDescent="0.2">
      <c r="A198" s="157"/>
      <c r="B198" s="153"/>
      <c r="C198" s="159"/>
      <c r="D198" s="161"/>
      <c r="E198" s="149"/>
      <c r="F198" s="91" t="s">
        <v>323</v>
      </c>
    </row>
    <row r="199" spans="1:6" ht="13.5" customHeight="1" x14ac:dyDescent="0.2">
      <c r="A199" s="157"/>
      <c r="B199" s="153"/>
      <c r="C199" s="159"/>
      <c r="D199" s="161"/>
      <c r="E199" s="149"/>
      <c r="F199" s="91" t="s">
        <v>324</v>
      </c>
    </row>
    <row r="200" spans="1:6" ht="19.5" customHeight="1" x14ac:dyDescent="0.2">
      <c r="A200" s="157"/>
      <c r="B200" s="153"/>
      <c r="C200" s="159"/>
      <c r="D200" s="161"/>
      <c r="E200" s="149"/>
      <c r="F200" s="102" t="s">
        <v>325</v>
      </c>
    </row>
    <row r="201" spans="1:6" ht="13.5" customHeight="1" x14ac:dyDescent="0.2">
      <c r="A201" s="180"/>
      <c r="B201" s="154"/>
      <c r="C201" s="181"/>
      <c r="D201" s="182"/>
      <c r="E201" s="150"/>
      <c r="F201" s="102" t="s">
        <v>326</v>
      </c>
    </row>
    <row r="202" spans="1:6" ht="13.5" customHeight="1" x14ac:dyDescent="0.2">
      <c r="A202" s="93" t="s">
        <v>327</v>
      </c>
      <c r="B202" s="95" t="s">
        <v>328</v>
      </c>
      <c r="C202" s="8">
        <v>180000</v>
      </c>
      <c r="D202" s="95" t="s">
        <v>328</v>
      </c>
      <c r="E202" s="96"/>
      <c r="F202" s="97"/>
    </row>
    <row r="203" spans="1:6" ht="41.25" customHeight="1" x14ac:dyDescent="0.2">
      <c r="A203" s="104" t="s">
        <v>329</v>
      </c>
      <c r="B203" s="152"/>
      <c r="C203" s="15">
        <v>180010</v>
      </c>
      <c r="D203" s="106" t="s">
        <v>330</v>
      </c>
      <c r="E203" s="106" t="s">
        <v>331</v>
      </c>
      <c r="F203" s="105" t="s">
        <v>332</v>
      </c>
    </row>
    <row r="204" spans="1:6" ht="13.5" customHeight="1" x14ac:dyDescent="0.2">
      <c r="A204" s="151" t="s">
        <v>333</v>
      </c>
      <c r="B204" s="153"/>
      <c r="C204" s="166">
        <v>180020</v>
      </c>
      <c r="D204" s="167" t="s">
        <v>334</v>
      </c>
      <c r="E204" s="167" t="s">
        <v>335</v>
      </c>
      <c r="F204" s="105" t="s">
        <v>336</v>
      </c>
    </row>
    <row r="205" spans="1:6" ht="13.5" customHeight="1" x14ac:dyDescent="0.2">
      <c r="A205" s="151"/>
      <c r="B205" s="153"/>
      <c r="C205" s="166"/>
      <c r="D205" s="167"/>
      <c r="E205" s="167"/>
      <c r="F205" s="90" t="s">
        <v>593</v>
      </c>
    </row>
    <row r="206" spans="1:6" ht="12" x14ac:dyDescent="0.2">
      <c r="A206" s="151"/>
      <c r="B206" s="153"/>
      <c r="C206" s="166"/>
      <c r="D206" s="167"/>
      <c r="E206" s="167"/>
      <c r="F206" s="105" t="s">
        <v>337</v>
      </c>
    </row>
    <row r="207" spans="1:6" ht="27" customHeight="1" x14ac:dyDescent="0.2">
      <c r="A207" s="151"/>
      <c r="B207" s="154"/>
      <c r="C207" s="166"/>
      <c r="D207" s="167"/>
      <c r="E207" s="167"/>
      <c r="F207" s="105" t="s">
        <v>338</v>
      </c>
    </row>
    <row r="208" spans="1:6" ht="27" customHeight="1" x14ac:dyDescent="0.2">
      <c r="A208" s="93" t="s">
        <v>339</v>
      </c>
      <c r="B208" s="93" t="s">
        <v>340</v>
      </c>
      <c r="C208" s="8">
        <v>190000</v>
      </c>
      <c r="D208" s="95" t="s">
        <v>34</v>
      </c>
      <c r="E208" s="96"/>
      <c r="F208" s="97"/>
    </row>
    <row r="209" spans="1:6" ht="27" customHeight="1" x14ac:dyDescent="0.2">
      <c r="A209" s="175" t="s">
        <v>341</v>
      </c>
      <c r="B209" s="176"/>
      <c r="C209" s="179">
        <v>190010</v>
      </c>
      <c r="D209" s="155" t="s">
        <v>342</v>
      </c>
      <c r="E209" s="155"/>
      <c r="F209" s="102" t="s">
        <v>343</v>
      </c>
    </row>
    <row r="210" spans="1:6" ht="27" customHeight="1" x14ac:dyDescent="0.2">
      <c r="A210" s="175"/>
      <c r="B210" s="177"/>
      <c r="C210" s="179"/>
      <c r="D210" s="155"/>
      <c r="E210" s="155"/>
      <c r="F210" s="91" t="s">
        <v>344</v>
      </c>
    </row>
    <row r="211" spans="1:6" ht="27" customHeight="1" x14ac:dyDescent="0.2">
      <c r="A211" s="175"/>
      <c r="B211" s="177"/>
      <c r="C211" s="179"/>
      <c r="D211" s="155"/>
      <c r="E211" s="155"/>
      <c r="F211" s="91" t="s">
        <v>345</v>
      </c>
    </row>
    <row r="212" spans="1:6" ht="12" x14ac:dyDescent="0.2">
      <c r="A212" s="175"/>
      <c r="B212" s="177"/>
      <c r="C212" s="179"/>
      <c r="D212" s="155"/>
      <c r="E212" s="155"/>
      <c r="F212" s="91" t="s">
        <v>346</v>
      </c>
    </row>
    <row r="213" spans="1:6" ht="30" customHeight="1" x14ac:dyDescent="0.2">
      <c r="A213" s="175"/>
      <c r="B213" s="177"/>
      <c r="C213" s="179"/>
      <c r="D213" s="155"/>
      <c r="E213" s="155"/>
      <c r="F213" s="102" t="s">
        <v>347</v>
      </c>
    </row>
    <row r="214" spans="1:6" ht="30" customHeight="1" x14ac:dyDescent="0.2">
      <c r="A214" s="175"/>
      <c r="B214" s="178"/>
      <c r="C214" s="179"/>
      <c r="D214" s="155"/>
      <c r="E214" s="155"/>
      <c r="F214" s="102" t="s">
        <v>348</v>
      </c>
    </row>
    <row r="215" spans="1:6" ht="30" customHeight="1" x14ac:dyDescent="0.2">
      <c r="A215" s="175" t="s">
        <v>349</v>
      </c>
      <c r="B215" s="176"/>
      <c r="C215" s="162">
        <v>190020</v>
      </c>
      <c r="D215" s="155" t="s">
        <v>350</v>
      </c>
      <c r="E215" s="155"/>
      <c r="F215" s="102" t="s">
        <v>351</v>
      </c>
    </row>
    <row r="216" spans="1:6" ht="54" customHeight="1" x14ac:dyDescent="0.2">
      <c r="A216" s="175"/>
      <c r="B216" s="177"/>
      <c r="C216" s="162"/>
      <c r="D216" s="155"/>
      <c r="E216" s="155"/>
      <c r="F216" s="102" t="s">
        <v>352</v>
      </c>
    </row>
    <row r="217" spans="1:6" ht="54" customHeight="1" x14ac:dyDescent="0.2">
      <c r="A217" s="175"/>
      <c r="B217" s="177"/>
      <c r="C217" s="162"/>
      <c r="D217" s="155"/>
      <c r="E217" s="155"/>
      <c r="F217" s="102" t="s">
        <v>353</v>
      </c>
    </row>
    <row r="218" spans="1:6" ht="54" customHeight="1" x14ac:dyDescent="0.2">
      <c r="A218" s="175"/>
      <c r="B218" s="178"/>
      <c r="C218" s="162"/>
      <c r="D218" s="155"/>
      <c r="E218" s="155"/>
      <c r="F218" s="102" t="s">
        <v>354</v>
      </c>
    </row>
    <row r="219" spans="1:6" ht="30" customHeight="1" x14ac:dyDescent="0.2">
      <c r="A219" s="175" t="s">
        <v>355</v>
      </c>
      <c r="B219" s="176"/>
      <c r="C219" s="179">
        <v>190030</v>
      </c>
      <c r="D219" s="147" t="s">
        <v>356</v>
      </c>
      <c r="E219" s="172"/>
      <c r="F219" s="103" t="s">
        <v>357</v>
      </c>
    </row>
    <row r="220" spans="1:6" ht="30" customHeight="1" x14ac:dyDescent="0.2">
      <c r="A220" s="175"/>
      <c r="B220" s="177"/>
      <c r="C220" s="179"/>
      <c r="D220" s="147"/>
      <c r="E220" s="172"/>
      <c r="F220" s="103" t="s">
        <v>358</v>
      </c>
    </row>
    <row r="221" spans="1:6" ht="30" customHeight="1" x14ac:dyDescent="0.2">
      <c r="A221" s="175"/>
      <c r="B221" s="177"/>
      <c r="C221" s="179"/>
      <c r="D221" s="147"/>
      <c r="E221" s="172"/>
      <c r="F221" s="103" t="s">
        <v>359</v>
      </c>
    </row>
    <row r="222" spans="1:6" ht="30" customHeight="1" x14ac:dyDescent="0.2">
      <c r="A222" s="175"/>
      <c r="B222" s="177"/>
      <c r="C222" s="179"/>
      <c r="D222" s="147"/>
      <c r="E222" s="172"/>
      <c r="F222" s="103" t="s">
        <v>360</v>
      </c>
    </row>
    <row r="223" spans="1:6" ht="30" customHeight="1" x14ac:dyDescent="0.2">
      <c r="A223" s="175"/>
      <c r="B223" s="177"/>
      <c r="C223" s="179"/>
      <c r="D223" s="147"/>
      <c r="E223" s="172"/>
      <c r="F223" s="103" t="s">
        <v>361</v>
      </c>
    </row>
    <row r="224" spans="1:6" ht="30" customHeight="1" x14ac:dyDescent="0.2">
      <c r="A224" s="175"/>
      <c r="B224" s="177"/>
      <c r="C224" s="179"/>
      <c r="D224" s="147"/>
      <c r="E224" s="172"/>
      <c r="F224" s="103" t="s">
        <v>362</v>
      </c>
    </row>
    <row r="225" spans="1:6" ht="43.5" customHeight="1" x14ac:dyDescent="0.2">
      <c r="A225" s="175"/>
      <c r="B225" s="177"/>
      <c r="C225" s="179"/>
      <c r="D225" s="147"/>
      <c r="E225" s="172"/>
      <c r="F225" s="90" t="s">
        <v>363</v>
      </c>
    </row>
    <row r="226" spans="1:6" ht="30" customHeight="1" x14ac:dyDescent="0.2">
      <c r="A226" s="175"/>
      <c r="B226" s="178"/>
      <c r="C226" s="179"/>
      <c r="D226" s="147"/>
      <c r="E226" s="172"/>
      <c r="F226" s="103" t="s">
        <v>364</v>
      </c>
    </row>
    <row r="227" spans="1:6" ht="30" customHeight="1" x14ac:dyDescent="0.2">
      <c r="A227" s="168" t="s">
        <v>365</v>
      </c>
      <c r="B227" s="152"/>
      <c r="C227" s="171">
        <v>190040</v>
      </c>
      <c r="D227" s="172" t="s">
        <v>62</v>
      </c>
      <c r="E227" s="172"/>
      <c r="F227" s="120" t="s">
        <v>366</v>
      </c>
    </row>
    <row r="228" spans="1:6" ht="42" customHeight="1" x14ac:dyDescent="0.2">
      <c r="A228" s="169"/>
      <c r="B228" s="153"/>
      <c r="C228" s="171"/>
      <c r="D228" s="172"/>
      <c r="E228" s="172"/>
      <c r="F228" s="120" t="s">
        <v>367</v>
      </c>
    </row>
    <row r="229" spans="1:6" ht="30" customHeight="1" x14ac:dyDescent="0.2">
      <c r="A229" s="169"/>
      <c r="B229" s="153"/>
      <c r="C229" s="171"/>
      <c r="D229" s="172"/>
      <c r="E229" s="172"/>
      <c r="F229" s="120" t="s">
        <v>368</v>
      </c>
    </row>
    <row r="230" spans="1:6" ht="30" customHeight="1" x14ac:dyDescent="0.2">
      <c r="A230" s="169"/>
      <c r="B230" s="153"/>
      <c r="C230" s="171"/>
      <c r="D230" s="172"/>
      <c r="E230" s="172"/>
      <c r="F230" s="120" t="s">
        <v>369</v>
      </c>
    </row>
    <row r="231" spans="1:6" ht="30" customHeight="1" x14ac:dyDescent="0.2">
      <c r="A231" s="169"/>
      <c r="B231" s="153"/>
      <c r="C231" s="171"/>
      <c r="D231" s="172"/>
      <c r="E231" s="172"/>
      <c r="F231" s="120" t="s">
        <v>370</v>
      </c>
    </row>
    <row r="232" spans="1:6" ht="30" customHeight="1" x14ac:dyDescent="0.2">
      <c r="A232" s="169"/>
      <c r="B232" s="153"/>
      <c r="C232" s="171"/>
      <c r="D232" s="172"/>
      <c r="E232" s="172"/>
      <c r="F232" s="120" t="s">
        <v>371</v>
      </c>
    </row>
    <row r="233" spans="1:6" ht="30" customHeight="1" x14ac:dyDescent="0.2">
      <c r="A233" s="169"/>
      <c r="B233" s="153"/>
      <c r="C233" s="171"/>
      <c r="D233" s="172"/>
      <c r="E233" s="172"/>
      <c r="F233" s="120" t="s">
        <v>372</v>
      </c>
    </row>
    <row r="234" spans="1:6" ht="51" customHeight="1" x14ac:dyDescent="0.2">
      <c r="A234" s="169"/>
      <c r="B234" s="153"/>
      <c r="C234" s="171"/>
      <c r="D234" s="172"/>
      <c r="E234" s="172"/>
      <c r="F234" s="120" t="s">
        <v>373</v>
      </c>
    </row>
    <row r="235" spans="1:6" ht="39.9" customHeight="1" x14ac:dyDescent="0.2">
      <c r="A235" s="169"/>
      <c r="B235" s="153"/>
      <c r="C235" s="171"/>
      <c r="D235" s="172"/>
      <c r="E235" s="172"/>
      <c r="F235" s="120" t="s">
        <v>374</v>
      </c>
    </row>
    <row r="236" spans="1:6" ht="39.9" customHeight="1" x14ac:dyDescent="0.2">
      <c r="A236" s="169"/>
      <c r="B236" s="153"/>
      <c r="C236" s="171"/>
      <c r="D236" s="172"/>
      <c r="E236" s="172"/>
      <c r="F236" s="120" t="s">
        <v>375</v>
      </c>
    </row>
    <row r="237" spans="1:6" ht="39.9" customHeight="1" x14ac:dyDescent="0.2">
      <c r="A237" s="169"/>
      <c r="B237" s="153"/>
      <c r="C237" s="171"/>
      <c r="D237" s="172"/>
      <c r="E237" s="172"/>
      <c r="F237" s="121" t="s">
        <v>376</v>
      </c>
    </row>
    <row r="238" spans="1:6" ht="39.9" customHeight="1" x14ac:dyDescent="0.2">
      <c r="A238" s="169"/>
      <c r="B238" s="153"/>
      <c r="C238" s="171"/>
      <c r="D238" s="172"/>
      <c r="E238" s="172"/>
      <c r="F238" s="121" t="s">
        <v>377</v>
      </c>
    </row>
    <row r="239" spans="1:6" ht="39.9" customHeight="1" x14ac:dyDescent="0.2">
      <c r="A239" s="169"/>
      <c r="B239" s="153"/>
      <c r="C239" s="171"/>
      <c r="D239" s="172"/>
      <c r="E239" s="172"/>
      <c r="F239" s="121" t="s">
        <v>378</v>
      </c>
    </row>
    <row r="240" spans="1:6" ht="39.9" customHeight="1" x14ac:dyDescent="0.2">
      <c r="A240" s="169"/>
      <c r="B240" s="153"/>
      <c r="C240" s="171"/>
      <c r="D240" s="172"/>
      <c r="E240" s="172"/>
      <c r="F240" s="107" t="s">
        <v>379</v>
      </c>
    </row>
    <row r="241" spans="1:6" ht="12" x14ac:dyDescent="0.2">
      <c r="A241" s="169"/>
      <c r="B241" s="153"/>
      <c r="C241" s="171"/>
      <c r="D241" s="172"/>
      <c r="E241" s="172"/>
      <c r="F241" s="107" t="s">
        <v>380</v>
      </c>
    </row>
    <row r="242" spans="1:6" ht="12" x14ac:dyDescent="0.2">
      <c r="A242" s="169"/>
      <c r="B242" s="153"/>
      <c r="C242" s="171"/>
      <c r="D242" s="172"/>
      <c r="E242" s="172"/>
      <c r="F242" s="107" t="s">
        <v>381</v>
      </c>
    </row>
    <row r="243" spans="1:6" ht="12" x14ac:dyDescent="0.2">
      <c r="A243" s="169"/>
      <c r="B243" s="153"/>
      <c r="C243" s="171"/>
      <c r="D243" s="172"/>
      <c r="E243" s="172"/>
      <c r="F243" s="107" t="s">
        <v>382</v>
      </c>
    </row>
    <row r="244" spans="1:6" ht="12" x14ac:dyDescent="0.2">
      <c r="A244" s="169"/>
      <c r="B244" s="153"/>
      <c r="C244" s="171"/>
      <c r="D244" s="172"/>
      <c r="E244" s="172"/>
      <c r="F244" s="107" t="s">
        <v>383</v>
      </c>
    </row>
    <row r="245" spans="1:6" ht="12" x14ac:dyDescent="0.2">
      <c r="A245" s="170"/>
      <c r="B245" s="154"/>
      <c r="C245" s="171"/>
      <c r="D245" s="172"/>
      <c r="E245" s="172"/>
      <c r="F245" s="107" t="s">
        <v>384</v>
      </c>
    </row>
    <row r="246" spans="1:6" ht="12" x14ac:dyDescent="0.2">
      <c r="A246" s="173" t="s">
        <v>385</v>
      </c>
      <c r="B246" s="152"/>
      <c r="C246" s="174">
        <v>190050</v>
      </c>
      <c r="D246" s="155" t="s">
        <v>35</v>
      </c>
      <c r="E246" s="155" t="s">
        <v>386</v>
      </c>
      <c r="F246" s="102" t="s">
        <v>387</v>
      </c>
    </row>
    <row r="247" spans="1:6" ht="12" x14ac:dyDescent="0.2">
      <c r="A247" s="173"/>
      <c r="B247" s="153"/>
      <c r="C247" s="174"/>
      <c r="D247" s="155"/>
      <c r="E247" s="155"/>
      <c r="F247" s="102" t="s">
        <v>388</v>
      </c>
    </row>
    <row r="248" spans="1:6" ht="12" x14ac:dyDescent="0.2">
      <c r="A248" s="173"/>
      <c r="B248" s="153"/>
      <c r="C248" s="174"/>
      <c r="D248" s="155"/>
      <c r="E248" s="155"/>
      <c r="F248" s="102" t="s">
        <v>389</v>
      </c>
    </row>
    <row r="249" spans="1:6" ht="12" x14ac:dyDescent="0.2">
      <c r="A249" s="173"/>
      <c r="B249" s="154"/>
      <c r="C249" s="174"/>
      <c r="D249" s="155"/>
      <c r="E249" s="155"/>
      <c r="F249" s="102" t="s">
        <v>390</v>
      </c>
    </row>
    <row r="250" spans="1:6" ht="12" x14ac:dyDescent="0.2">
      <c r="A250" s="151" t="s">
        <v>391</v>
      </c>
      <c r="B250" s="153"/>
      <c r="C250" s="162">
        <v>190060</v>
      </c>
      <c r="D250" s="155" t="s">
        <v>36</v>
      </c>
      <c r="E250" s="155"/>
      <c r="F250" s="122" t="s">
        <v>392</v>
      </c>
    </row>
    <row r="251" spans="1:6" ht="12" x14ac:dyDescent="0.2">
      <c r="A251" s="151"/>
      <c r="B251" s="153"/>
      <c r="C251" s="162"/>
      <c r="D251" s="155"/>
      <c r="E251" s="155"/>
      <c r="F251" s="122" t="s">
        <v>393</v>
      </c>
    </row>
    <row r="252" spans="1:6" ht="12" x14ac:dyDescent="0.2">
      <c r="A252" s="151"/>
      <c r="B252" s="153"/>
      <c r="C252" s="162"/>
      <c r="D252" s="155"/>
      <c r="E252" s="155"/>
      <c r="F252" s="102" t="s">
        <v>394</v>
      </c>
    </row>
    <row r="253" spans="1:6" ht="12" x14ac:dyDescent="0.2">
      <c r="A253" s="151"/>
      <c r="B253" s="153"/>
      <c r="C253" s="162"/>
      <c r="D253" s="155"/>
      <c r="E253" s="155"/>
      <c r="F253" s="102" t="s">
        <v>395</v>
      </c>
    </row>
    <row r="254" spans="1:6" ht="12" x14ac:dyDescent="0.2">
      <c r="A254" s="151"/>
      <c r="B254" s="154"/>
      <c r="C254" s="162"/>
      <c r="D254" s="155"/>
      <c r="E254" s="155"/>
      <c r="F254" s="102" t="s">
        <v>396</v>
      </c>
    </row>
    <row r="255" spans="1:6" ht="36" x14ac:dyDescent="0.2">
      <c r="A255" s="151" t="s">
        <v>397</v>
      </c>
      <c r="B255" s="163"/>
      <c r="C255" s="166">
        <v>190070</v>
      </c>
      <c r="D255" s="167" t="s">
        <v>37</v>
      </c>
      <c r="E255" s="107" t="s">
        <v>398</v>
      </c>
      <c r="F255" s="120" t="s">
        <v>76</v>
      </c>
    </row>
    <row r="256" spans="1:6" ht="12" x14ac:dyDescent="0.2">
      <c r="A256" s="151"/>
      <c r="B256" s="164"/>
      <c r="C256" s="166"/>
      <c r="D256" s="167"/>
      <c r="E256" s="107" t="s">
        <v>399</v>
      </c>
      <c r="F256" s="120" t="s">
        <v>77</v>
      </c>
    </row>
    <row r="257" spans="1:6" ht="24" x14ac:dyDescent="0.2">
      <c r="A257" s="151"/>
      <c r="B257" s="164"/>
      <c r="C257" s="166"/>
      <c r="D257" s="167"/>
      <c r="E257" s="107" t="s">
        <v>400</v>
      </c>
      <c r="F257" s="123" t="s">
        <v>78</v>
      </c>
    </row>
    <row r="258" spans="1:6" ht="24" x14ac:dyDescent="0.2">
      <c r="A258" s="151"/>
      <c r="B258" s="164"/>
      <c r="C258" s="166"/>
      <c r="D258" s="167"/>
      <c r="E258" s="107" t="s">
        <v>401</v>
      </c>
      <c r="F258" s="120" t="s">
        <v>79</v>
      </c>
    </row>
    <row r="259" spans="1:6" ht="24" x14ac:dyDescent="0.2">
      <c r="A259" s="151"/>
      <c r="B259" s="164"/>
      <c r="C259" s="166"/>
      <c r="D259" s="167"/>
      <c r="E259" s="107" t="s">
        <v>402</v>
      </c>
      <c r="F259" s="107" t="s">
        <v>80</v>
      </c>
    </row>
    <row r="260" spans="1:6" ht="24" x14ac:dyDescent="0.2">
      <c r="A260" s="151"/>
      <c r="B260" s="164"/>
      <c r="C260" s="166"/>
      <c r="D260" s="167"/>
      <c r="E260" s="107" t="s">
        <v>403</v>
      </c>
      <c r="F260" s="123" t="s">
        <v>81</v>
      </c>
    </row>
    <row r="261" spans="1:6" ht="24" x14ac:dyDescent="0.2">
      <c r="A261" s="151"/>
      <c r="B261" s="165"/>
      <c r="C261" s="166"/>
      <c r="D261" s="167"/>
      <c r="E261" s="107" t="s">
        <v>404</v>
      </c>
      <c r="F261" s="120" t="s">
        <v>405</v>
      </c>
    </row>
    <row r="262" spans="1:6" ht="36" x14ac:dyDescent="0.2">
      <c r="A262" s="93" t="s">
        <v>406</v>
      </c>
      <c r="B262" s="93" t="s">
        <v>407</v>
      </c>
      <c r="C262" s="8">
        <v>200000</v>
      </c>
      <c r="D262" s="95" t="s">
        <v>408</v>
      </c>
      <c r="E262" s="96"/>
      <c r="F262" s="97"/>
    </row>
    <row r="263" spans="1:6" ht="12" x14ac:dyDescent="0.2">
      <c r="A263" s="151" t="s">
        <v>409</v>
      </c>
      <c r="B263" s="152"/>
      <c r="C263" s="146">
        <v>200010</v>
      </c>
      <c r="D263" s="147" t="s">
        <v>410</v>
      </c>
      <c r="E263" s="155"/>
      <c r="F263" s="102" t="s">
        <v>411</v>
      </c>
    </row>
    <row r="264" spans="1:6" ht="12" x14ac:dyDescent="0.2">
      <c r="A264" s="151"/>
      <c r="B264" s="153"/>
      <c r="C264" s="146"/>
      <c r="D264" s="147"/>
      <c r="E264" s="155"/>
      <c r="F264" s="91" t="s">
        <v>412</v>
      </c>
    </row>
    <row r="265" spans="1:6" ht="62.25" customHeight="1" x14ac:dyDescent="0.2">
      <c r="A265" s="151"/>
      <c r="B265" s="153"/>
      <c r="C265" s="146"/>
      <c r="D265" s="147"/>
      <c r="E265" s="155"/>
      <c r="F265" s="91" t="s">
        <v>413</v>
      </c>
    </row>
    <row r="266" spans="1:6" ht="12" x14ac:dyDescent="0.2">
      <c r="A266" s="151"/>
      <c r="B266" s="153"/>
      <c r="C266" s="146"/>
      <c r="D266" s="147"/>
      <c r="E266" s="155"/>
      <c r="F266" s="91" t="s">
        <v>414</v>
      </c>
    </row>
    <row r="267" spans="1:6" ht="12" x14ac:dyDescent="0.2">
      <c r="A267" s="151"/>
      <c r="B267" s="153"/>
      <c r="C267" s="146"/>
      <c r="D267" s="147"/>
      <c r="E267" s="155"/>
      <c r="F267" s="91" t="s">
        <v>415</v>
      </c>
    </row>
    <row r="268" spans="1:6" ht="12" x14ac:dyDescent="0.2">
      <c r="A268" s="151"/>
      <c r="B268" s="153"/>
      <c r="C268" s="146"/>
      <c r="D268" s="147"/>
      <c r="E268" s="155"/>
      <c r="F268" s="91" t="s">
        <v>416</v>
      </c>
    </row>
    <row r="269" spans="1:6" ht="12" x14ac:dyDescent="0.2">
      <c r="A269" s="151"/>
      <c r="B269" s="153"/>
      <c r="C269" s="146"/>
      <c r="D269" s="147"/>
      <c r="E269" s="155"/>
      <c r="F269" s="102" t="s">
        <v>417</v>
      </c>
    </row>
    <row r="270" spans="1:6" ht="12" x14ac:dyDescent="0.2">
      <c r="A270" s="151"/>
      <c r="B270" s="153"/>
      <c r="C270" s="146"/>
      <c r="D270" s="147"/>
      <c r="E270" s="155"/>
      <c r="F270" s="102" t="s">
        <v>418</v>
      </c>
    </row>
    <row r="271" spans="1:6" ht="12" x14ac:dyDescent="0.2">
      <c r="A271" s="151"/>
      <c r="B271" s="154"/>
      <c r="C271" s="146"/>
      <c r="D271" s="147"/>
      <c r="E271" s="155"/>
      <c r="F271" s="102" t="s">
        <v>419</v>
      </c>
    </row>
    <row r="272" spans="1:6" ht="12" x14ac:dyDescent="0.2">
      <c r="A272" s="156" t="s">
        <v>420</v>
      </c>
      <c r="B272" s="152"/>
      <c r="C272" s="158">
        <v>200020</v>
      </c>
      <c r="D272" s="160" t="s">
        <v>421</v>
      </c>
      <c r="E272" s="148"/>
      <c r="F272" s="102" t="s">
        <v>422</v>
      </c>
    </row>
    <row r="273" spans="1:6" ht="12" x14ac:dyDescent="0.2">
      <c r="A273" s="157"/>
      <c r="B273" s="153"/>
      <c r="C273" s="159"/>
      <c r="D273" s="161"/>
      <c r="E273" s="149"/>
      <c r="F273" s="102" t="s">
        <v>423</v>
      </c>
    </row>
    <row r="274" spans="1:6" ht="12" x14ac:dyDescent="0.2">
      <c r="A274" s="157"/>
      <c r="B274" s="153"/>
      <c r="C274" s="159"/>
      <c r="D274" s="161"/>
      <c r="E274" s="149"/>
      <c r="F274" s="102" t="s">
        <v>424</v>
      </c>
    </row>
    <row r="275" spans="1:6" ht="12" x14ac:dyDescent="0.2">
      <c r="A275" s="157"/>
      <c r="B275" s="153"/>
      <c r="C275" s="159"/>
      <c r="D275" s="161"/>
      <c r="E275" s="149"/>
      <c r="F275" s="102" t="s">
        <v>425</v>
      </c>
    </row>
    <row r="276" spans="1:6" ht="12" x14ac:dyDescent="0.2">
      <c r="A276" s="157"/>
      <c r="B276" s="153"/>
      <c r="C276" s="159"/>
      <c r="D276" s="161"/>
      <c r="E276" s="149"/>
      <c r="F276" s="102" t="s">
        <v>426</v>
      </c>
    </row>
    <row r="277" spans="1:6" ht="12" x14ac:dyDescent="0.2">
      <c r="A277" s="157"/>
      <c r="B277" s="153"/>
      <c r="C277" s="159"/>
      <c r="D277" s="161"/>
      <c r="E277" s="149"/>
      <c r="F277" s="102" t="s">
        <v>427</v>
      </c>
    </row>
    <row r="278" spans="1:6" ht="12" x14ac:dyDescent="0.2">
      <c r="A278" s="157"/>
      <c r="B278" s="153"/>
      <c r="C278" s="159"/>
      <c r="D278" s="161"/>
      <c r="E278" s="149"/>
      <c r="F278" s="102" t="s">
        <v>428</v>
      </c>
    </row>
    <row r="279" spans="1:6" ht="12" x14ac:dyDescent="0.2">
      <c r="A279" s="157"/>
      <c r="B279" s="154"/>
      <c r="C279" s="159"/>
      <c r="D279" s="161"/>
      <c r="E279" s="149"/>
      <c r="F279" s="102" t="s">
        <v>429</v>
      </c>
    </row>
    <row r="280" spans="1:6" ht="12" x14ac:dyDescent="0.2">
      <c r="A280" s="142" t="s">
        <v>430</v>
      </c>
      <c r="B280" s="143"/>
      <c r="C280" s="146">
        <v>200030</v>
      </c>
      <c r="D280" s="147" t="s">
        <v>431</v>
      </c>
      <c r="E280" s="148" t="s">
        <v>432</v>
      </c>
      <c r="F280" s="91" t="s">
        <v>433</v>
      </c>
    </row>
    <row r="281" spans="1:6" ht="12" x14ac:dyDescent="0.2">
      <c r="A281" s="142"/>
      <c r="B281" s="144"/>
      <c r="C281" s="146"/>
      <c r="D281" s="147"/>
      <c r="E281" s="149"/>
      <c r="F281" s="103" t="s">
        <v>434</v>
      </c>
    </row>
    <row r="282" spans="1:6" ht="12" x14ac:dyDescent="0.2">
      <c r="A282" s="142"/>
      <c r="B282" s="144"/>
      <c r="C282" s="146"/>
      <c r="D282" s="147"/>
      <c r="E282" s="149"/>
      <c r="F282" s="103" t="s">
        <v>435</v>
      </c>
    </row>
    <row r="283" spans="1:6" ht="12" x14ac:dyDescent="0.2">
      <c r="A283" s="142"/>
      <c r="B283" s="144"/>
      <c r="C283" s="146"/>
      <c r="D283" s="147"/>
      <c r="E283" s="150"/>
      <c r="F283" s="103" t="s">
        <v>436</v>
      </c>
    </row>
    <row r="284" spans="1:6" ht="12" x14ac:dyDescent="0.2">
      <c r="A284" s="142"/>
      <c r="B284" s="144"/>
      <c r="C284" s="146"/>
      <c r="D284" s="147"/>
      <c r="E284" s="91" t="s">
        <v>437</v>
      </c>
      <c r="F284" s="102" t="s">
        <v>438</v>
      </c>
    </row>
    <row r="285" spans="1:6" ht="12" x14ac:dyDescent="0.2">
      <c r="A285" s="142"/>
      <c r="B285" s="144"/>
      <c r="C285" s="146"/>
      <c r="D285" s="147"/>
      <c r="E285" s="91"/>
      <c r="F285" s="102" t="s">
        <v>439</v>
      </c>
    </row>
    <row r="286" spans="1:6" ht="36" x14ac:dyDescent="0.2">
      <c r="A286" s="142"/>
      <c r="B286" s="144"/>
      <c r="C286" s="146"/>
      <c r="D286" s="147"/>
      <c r="E286" s="91" t="s">
        <v>440</v>
      </c>
      <c r="F286" s="102" t="s">
        <v>441</v>
      </c>
    </row>
    <row r="287" spans="1:6" ht="12" x14ac:dyDescent="0.2">
      <c r="A287" s="142"/>
      <c r="B287" s="144"/>
      <c r="C287" s="146"/>
      <c r="D287" s="147"/>
      <c r="E287" s="91"/>
      <c r="F287" s="102" t="s">
        <v>442</v>
      </c>
    </row>
    <row r="288" spans="1:6" ht="12" x14ac:dyDescent="0.2">
      <c r="A288" s="142"/>
      <c r="B288" s="144"/>
      <c r="C288" s="146"/>
      <c r="D288" s="147"/>
      <c r="E288" s="91"/>
      <c r="F288" s="102" t="s">
        <v>443</v>
      </c>
    </row>
    <row r="289" spans="1:6" ht="12" x14ac:dyDescent="0.2">
      <c r="A289" s="142"/>
      <c r="B289" s="144"/>
      <c r="C289" s="146"/>
      <c r="D289" s="147"/>
      <c r="E289" s="91"/>
      <c r="F289" s="103" t="s">
        <v>444</v>
      </c>
    </row>
    <row r="290" spans="1:6" ht="12" x14ac:dyDescent="0.2">
      <c r="A290" s="142"/>
      <c r="B290" s="145"/>
      <c r="C290" s="146"/>
      <c r="D290" s="147"/>
      <c r="E290" s="91"/>
      <c r="F290" s="103" t="s">
        <v>445</v>
      </c>
    </row>
    <row r="291" spans="1:6" ht="12" x14ac:dyDescent="0.2">
      <c r="A291" s="124"/>
      <c r="B291" s="124"/>
      <c r="C291" s="125"/>
      <c r="D291" s="126"/>
      <c r="E291" s="79"/>
      <c r="F291" s="80"/>
    </row>
    <row r="292" spans="1:6" ht="12" x14ac:dyDescent="0.2">
      <c r="A292" s="78"/>
      <c r="B292" s="78"/>
      <c r="C292" s="1"/>
      <c r="D292" s="79"/>
      <c r="E292" s="79"/>
      <c r="F292" s="80"/>
    </row>
    <row r="297" spans="1:6" x14ac:dyDescent="0.2">
      <c r="F297" s="129"/>
    </row>
    <row r="298" spans="1:6" x14ac:dyDescent="0.2">
      <c r="F298" s="130"/>
    </row>
    <row r="299" spans="1:6" x14ac:dyDescent="0.2">
      <c r="F299" s="130"/>
    </row>
    <row r="300" spans="1:6" x14ac:dyDescent="0.2">
      <c r="F300" s="130"/>
    </row>
    <row r="301" spans="1:6" x14ac:dyDescent="0.2">
      <c r="F301" s="130"/>
    </row>
    <row r="302" spans="1:6" x14ac:dyDescent="0.2">
      <c r="F302" s="129"/>
    </row>
  </sheetData>
  <sheetProtection algorithmName="SHA-512" hashValue="tCW55v1eLuTQ7IzzQxRKlC8KUbWtA0Z+HSGTSrjIVrQN9Y6Rml/B5DonV3AO7wCRdHieDd3rqpO21QDiaDxBYg==" saltValue="kDwNFhJ2pFEsBz9lN7vxqA==" spinCount="100000" sheet="1" formatCells="0" formatColumns="0" formatRows="0" insertColumns="0" insertRows="0" insertHyperlinks="0" deleteColumns="0" deleteRows="0" sort="0" autoFilter="0" pivotTables="0"/>
  <autoFilter ref="A4:E236" xr:uid="{00000000-0009-0000-0000-000003000000}"/>
  <mergeCells count="193">
    <mergeCell ref="A143:A147"/>
    <mergeCell ref="C143:C147"/>
    <mergeCell ref="D143:D147"/>
    <mergeCell ref="E143:E147"/>
    <mergeCell ref="A159:A160"/>
    <mergeCell ref="B159:B160"/>
    <mergeCell ref="C159:C160"/>
    <mergeCell ref="D159:D160"/>
    <mergeCell ref="B203:B207"/>
    <mergeCell ref="A204:A207"/>
    <mergeCell ref="C204:C207"/>
    <mergeCell ref="D204:D207"/>
    <mergeCell ref="E204:E207"/>
    <mergeCell ref="A148:A149"/>
    <mergeCell ref="C148:C149"/>
    <mergeCell ref="D148:D149"/>
    <mergeCell ref="E148:E149"/>
    <mergeCell ref="A150:A157"/>
    <mergeCell ref="B150:B157"/>
    <mergeCell ref="C150:C157"/>
    <mergeCell ref="D150:D157"/>
    <mergeCell ref="E150:E155"/>
    <mergeCell ref="E159:E160"/>
    <mergeCell ref="A161:A165"/>
    <mergeCell ref="A121:A125"/>
    <mergeCell ref="B121:B125"/>
    <mergeCell ref="C121:C125"/>
    <mergeCell ref="D121:D125"/>
    <mergeCell ref="E121:E125"/>
    <mergeCell ref="A126:A127"/>
    <mergeCell ref="A138:A141"/>
    <mergeCell ref="B138:B141"/>
    <mergeCell ref="C138:C141"/>
    <mergeCell ref="D138:D141"/>
    <mergeCell ref="E138:E141"/>
    <mergeCell ref="B126:B127"/>
    <mergeCell ref="C126:C127"/>
    <mergeCell ref="D126:D127"/>
    <mergeCell ref="E126:E127"/>
    <mergeCell ref="A128:A137"/>
    <mergeCell ref="B128:B137"/>
    <mergeCell ref="C128:C137"/>
    <mergeCell ref="D128:D137"/>
    <mergeCell ref="E128:E137"/>
    <mergeCell ref="A100:A101"/>
    <mergeCell ref="B100:B101"/>
    <mergeCell ref="C100:C101"/>
    <mergeCell ref="D100:D101"/>
    <mergeCell ref="E100:E101"/>
    <mergeCell ref="A28:A33"/>
    <mergeCell ref="C28:C33"/>
    <mergeCell ref="D28:D33"/>
    <mergeCell ref="E28:E33"/>
    <mergeCell ref="B29:B33"/>
    <mergeCell ref="A35:A37"/>
    <mergeCell ref="B35:B37"/>
    <mergeCell ref="C35:C37"/>
    <mergeCell ref="D35:D37"/>
    <mergeCell ref="E35:E37"/>
    <mergeCell ref="A38:A46"/>
    <mergeCell ref="B38:B46"/>
    <mergeCell ref="C38:C46"/>
    <mergeCell ref="D38:D46"/>
    <mergeCell ref="E38:E41"/>
    <mergeCell ref="A69:A73"/>
    <mergeCell ref="B69:B73"/>
    <mergeCell ref="C69:C73"/>
    <mergeCell ref="D69:D73"/>
    <mergeCell ref="A8:A15"/>
    <mergeCell ref="B8:B15"/>
    <mergeCell ref="C8:C15"/>
    <mergeCell ref="D8:D15"/>
    <mergeCell ref="E8:E14"/>
    <mergeCell ref="A21:A27"/>
    <mergeCell ref="B21:B27"/>
    <mergeCell ref="C21:C27"/>
    <mergeCell ref="D21:D27"/>
    <mergeCell ref="E21:E27"/>
    <mergeCell ref="A47:A59"/>
    <mergeCell ref="B47:B59"/>
    <mergeCell ref="C47:C59"/>
    <mergeCell ref="D47:D59"/>
    <mergeCell ref="E47:E49"/>
    <mergeCell ref="E52:E59"/>
    <mergeCell ref="A60:A67"/>
    <mergeCell ref="B60:B67"/>
    <mergeCell ref="C60:C67"/>
    <mergeCell ref="D60:D67"/>
    <mergeCell ref="E60:E67"/>
    <mergeCell ref="A74:A77"/>
    <mergeCell ref="B74:B77"/>
    <mergeCell ref="C74:C77"/>
    <mergeCell ref="D74:D77"/>
    <mergeCell ref="E74:E75"/>
    <mergeCell ref="A78:A81"/>
    <mergeCell ref="B78:B81"/>
    <mergeCell ref="C78:C81"/>
    <mergeCell ref="D78:D81"/>
    <mergeCell ref="E78:E81"/>
    <mergeCell ref="A82:A87"/>
    <mergeCell ref="B82:B87"/>
    <mergeCell ref="C82:C87"/>
    <mergeCell ref="D82:D87"/>
    <mergeCell ref="E82:E84"/>
    <mergeCell ref="A89:A99"/>
    <mergeCell ref="B89:B99"/>
    <mergeCell ref="C89:C99"/>
    <mergeCell ref="D89:D99"/>
    <mergeCell ref="E89:E99"/>
    <mergeCell ref="E102:E108"/>
    <mergeCell ref="A109:A116"/>
    <mergeCell ref="B109:B116"/>
    <mergeCell ref="C109:C116"/>
    <mergeCell ref="D109:D116"/>
    <mergeCell ref="E109:E113"/>
    <mergeCell ref="E114:E116"/>
    <mergeCell ref="A117:A120"/>
    <mergeCell ref="B117:B120"/>
    <mergeCell ref="C117:C120"/>
    <mergeCell ref="D117:D120"/>
    <mergeCell ref="E117:E120"/>
    <mergeCell ref="A102:A108"/>
    <mergeCell ref="B102:B108"/>
    <mergeCell ref="C102:C108"/>
    <mergeCell ref="D102:D108"/>
    <mergeCell ref="B161:B165"/>
    <mergeCell ref="C161:C165"/>
    <mergeCell ref="D161:D165"/>
    <mergeCell ref="E161:E165"/>
    <mergeCell ref="A166:A169"/>
    <mergeCell ref="B166:B169"/>
    <mergeCell ref="C166:C169"/>
    <mergeCell ref="D166:D169"/>
    <mergeCell ref="E166:E169"/>
    <mergeCell ref="A171:A175"/>
    <mergeCell ref="B171:B175"/>
    <mergeCell ref="C171:C175"/>
    <mergeCell ref="D171:D175"/>
    <mergeCell ref="E171:E175"/>
    <mergeCell ref="A176:A201"/>
    <mergeCell ref="B176:B201"/>
    <mergeCell ref="C176:C201"/>
    <mergeCell ref="D176:D201"/>
    <mergeCell ref="E176:E201"/>
    <mergeCell ref="D209:D214"/>
    <mergeCell ref="E209:E214"/>
    <mergeCell ref="A215:A218"/>
    <mergeCell ref="B215:B218"/>
    <mergeCell ref="C215:C218"/>
    <mergeCell ref="D215:D218"/>
    <mergeCell ref="E215:E218"/>
    <mergeCell ref="A219:A226"/>
    <mergeCell ref="B219:B226"/>
    <mergeCell ref="C219:C226"/>
    <mergeCell ref="D219:D226"/>
    <mergeCell ref="E219:E226"/>
    <mergeCell ref="A209:A214"/>
    <mergeCell ref="B209:B214"/>
    <mergeCell ref="C209:C214"/>
    <mergeCell ref="A227:A245"/>
    <mergeCell ref="B227:B245"/>
    <mergeCell ref="C227:C245"/>
    <mergeCell ref="D227:D245"/>
    <mergeCell ref="E227:E245"/>
    <mergeCell ref="A246:A249"/>
    <mergeCell ref="B246:B249"/>
    <mergeCell ref="C246:C249"/>
    <mergeCell ref="D246:D249"/>
    <mergeCell ref="E246:E249"/>
    <mergeCell ref="A250:A254"/>
    <mergeCell ref="B250:B254"/>
    <mergeCell ref="C250:C254"/>
    <mergeCell ref="D250:D254"/>
    <mergeCell ref="E250:E254"/>
    <mergeCell ref="A255:A261"/>
    <mergeCell ref="B255:B261"/>
    <mergeCell ref="C255:C261"/>
    <mergeCell ref="D255:D261"/>
    <mergeCell ref="A280:A290"/>
    <mergeCell ref="B280:B290"/>
    <mergeCell ref="C280:C290"/>
    <mergeCell ref="D280:D290"/>
    <mergeCell ref="E280:E283"/>
    <mergeCell ref="A263:A271"/>
    <mergeCell ref="B263:B271"/>
    <mergeCell ref="C263:C271"/>
    <mergeCell ref="D263:D271"/>
    <mergeCell ref="E263:E271"/>
    <mergeCell ref="A272:A279"/>
    <mergeCell ref="B272:B279"/>
    <mergeCell ref="C272:C279"/>
    <mergeCell ref="D272:D279"/>
    <mergeCell ref="E272:E279"/>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110 kV Žiniaraštis Rangovui</vt:lpstr>
      <vt:lpstr>330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2026-01-29T06:57:55Z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